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385"/>
  </bookViews>
  <sheets>
    <sheet name="ДС всего распредел на месяц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'ДС всего распредел на месяц'!$A$1:$P$109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7" i="1" l="1"/>
  <c r="C107" i="1"/>
  <c r="O105" i="1"/>
  <c r="N105" i="1"/>
  <c r="L104" i="1"/>
  <c r="M104" i="1" s="1"/>
  <c r="F104" i="1"/>
  <c r="E104" i="1"/>
  <c r="K104" i="1" s="1"/>
  <c r="D104" i="1"/>
  <c r="H104" i="1" s="1"/>
  <c r="C104" i="1"/>
  <c r="F103" i="1"/>
  <c r="E103" i="1" s="1"/>
  <c r="C103" i="1"/>
  <c r="F102" i="1"/>
  <c r="E102" i="1" s="1"/>
  <c r="C102" i="1"/>
  <c r="L102" i="1" s="1"/>
  <c r="F101" i="1"/>
  <c r="E101" i="1"/>
  <c r="D101" i="1"/>
  <c r="C101" i="1"/>
  <c r="L100" i="1"/>
  <c r="M100" i="1" s="1"/>
  <c r="H100" i="1"/>
  <c r="F100" i="1"/>
  <c r="E100" i="1"/>
  <c r="K100" i="1" s="1"/>
  <c r="D100" i="1"/>
  <c r="G100" i="1" s="1"/>
  <c r="C100" i="1"/>
  <c r="F99" i="1"/>
  <c r="E99" i="1" s="1"/>
  <c r="C99" i="1"/>
  <c r="F98" i="1"/>
  <c r="E98" i="1" s="1"/>
  <c r="C98" i="1"/>
  <c r="L98" i="1" s="1"/>
  <c r="F97" i="1"/>
  <c r="E97" i="1"/>
  <c r="D97" i="1"/>
  <c r="C97" i="1"/>
  <c r="L96" i="1"/>
  <c r="M96" i="1" s="1"/>
  <c r="K96" i="1"/>
  <c r="H96" i="1"/>
  <c r="F96" i="1"/>
  <c r="E96" i="1"/>
  <c r="D96" i="1"/>
  <c r="G96" i="1" s="1"/>
  <c r="C96" i="1"/>
  <c r="F95" i="1"/>
  <c r="E95" i="1" s="1"/>
  <c r="C95" i="1"/>
  <c r="F94" i="1"/>
  <c r="E94" i="1" s="1"/>
  <c r="C94" i="1"/>
  <c r="F93" i="1"/>
  <c r="E93" i="1"/>
  <c r="D93" i="1"/>
  <c r="C93" i="1"/>
  <c r="L92" i="1"/>
  <c r="M92" i="1" s="1"/>
  <c r="K92" i="1"/>
  <c r="H92" i="1"/>
  <c r="F92" i="1"/>
  <c r="E92" i="1"/>
  <c r="D92" i="1"/>
  <c r="G92" i="1" s="1"/>
  <c r="C92" i="1"/>
  <c r="F91" i="1"/>
  <c r="E91" i="1" s="1"/>
  <c r="C91" i="1"/>
  <c r="F90" i="1"/>
  <c r="E90" i="1" s="1"/>
  <c r="C90" i="1"/>
  <c r="F89" i="1"/>
  <c r="E89" i="1"/>
  <c r="D89" i="1"/>
  <c r="C89" i="1"/>
  <c r="L88" i="1"/>
  <c r="M88" i="1" s="1"/>
  <c r="K88" i="1"/>
  <c r="F88" i="1"/>
  <c r="E88" i="1"/>
  <c r="D88" i="1"/>
  <c r="C88" i="1"/>
  <c r="K87" i="1"/>
  <c r="F87" i="1"/>
  <c r="E87" i="1" s="1"/>
  <c r="C87" i="1"/>
  <c r="F86" i="1"/>
  <c r="E86" i="1" s="1"/>
  <c r="C86" i="1"/>
  <c r="L86" i="1" s="1"/>
  <c r="F85" i="1"/>
  <c r="E85" i="1" s="1"/>
  <c r="D85" i="1"/>
  <c r="C85" i="1"/>
  <c r="K84" i="1"/>
  <c r="F84" i="1"/>
  <c r="E84" i="1"/>
  <c r="D84" i="1"/>
  <c r="H84" i="1" s="1"/>
  <c r="C84" i="1"/>
  <c r="L84" i="1" s="1"/>
  <c r="M84" i="1" s="1"/>
  <c r="L83" i="1"/>
  <c r="G83" i="1"/>
  <c r="F83" i="1"/>
  <c r="E83" i="1" s="1"/>
  <c r="K83" i="1" s="1"/>
  <c r="D83" i="1"/>
  <c r="H83" i="1" s="1"/>
  <c r="C83" i="1"/>
  <c r="F82" i="1"/>
  <c r="E82" i="1"/>
  <c r="C82" i="1"/>
  <c r="H81" i="1"/>
  <c r="F81" i="1"/>
  <c r="E81" i="1"/>
  <c r="D81" i="1"/>
  <c r="C81" i="1"/>
  <c r="F80" i="1"/>
  <c r="E80" i="1"/>
  <c r="C80" i="1"/>
  <c r="D80" i="1" s="1"/>
  <c r="F79" i="1"/>
  <c r="E79" i="1" s="1"/>
  <c r="C79" i="1"/>
  <c r="F78" i="1"/>
  <c r="E78" i="1" s="1"/>
  <c r="C78" i="1"/>
  <c r="F77" i="1"/>
  <c r="E77" i="1" s="1"/>
  <c r="D77" i="1"/>
  <c r="C77" i="1"/>
  <c r="K76" i="1"/>
  <c r="F76" i="1"/>
  <c r="E76" i="1"/>
  <c r="D76" i="1"/>
  <c r="H76" i="1" s="1"/>
  <c r="C76" i="1"/>
  <c r="L76" i="1" s="1"/>
  <c r="M76" i="1" s="1"/>
  <c r="L75" i="1"/>
  <c r="G75" i="1"/>
  <c r="F75" i="1"/>
  <c r="E75" i="1" s="1"/>
  <c r="H75" i="1" s="1"/>
  <c r="I75" i="1" s="1"/>
  <c r="D75" i="1"/>
  <c r="C75" i="1"/>
  <c r="F74" i="1"/>
  <c r="E74" i="1"/>
  <c r="C74" i="1"/>
  <c r="F73" i="1"/>
  <c r="E73" i="1" s="1"/>
  <c r="D73" i="1"/>
  <c r="C73" i="1"/>
  <c r="F72" i="1"/>
  <c r="E72" i="1"/>
  <c r="D72" i="1"/>
  <c r="C72" i="1"/>
  <c r="C105" i="1" s="1"/>
  <c r="O71" i="1"/>
  <c r="N71" i="1"/>
  <c r="F71" i="1"/>
  <c r="H70" i="1"/>
  <c r="F70" i="1"/>
  <c r="E70" i="1"/>
  <c r="K70" i="1" s="1"/>
  <c r="D70" i="1"/>
  <c r="G70" i="1" s="1"/>
  <c r="C70" i="1"/>
  <c r="L70" i="1" s="1"/>
  <c r="M70" i="1" s="1"/>
  <c r="F69" i="1"/>
  <c r="E69" i="1" s="1"/>
  <c r="D69" i="1"/>
  <c r="H69" i="1" s="1"/>
  <c r="I69" i="1" s="1"/>
  <c r="C69" i="1"/>
  <c r="L69" i="1" s="1"/>
  <c r="F68" i="1"/>
  <c r="E68" i="1"/>
  <c r="C68" i="1"/>
  <c r="F67" i="1"/>
  <c r="E67" i="1"/>
  <c r="D67" i="1"/>
  <c r="C67" i="1"/>
  <c r="K66" i="1"/>
  <c r="G66" i="1"/>
  <c r="F66" i="1"/>
  <c r="E66" i="1"/>
  <c r="C66" i="1"/>
  <c r="D66" i="1" s="1"/>
  <c r="H66" i="1" s="1"/>
  <c r="F65" i="1"/>
  <c r="E65" i="1" s="1"/>
  <c r="C65" i="1"/>
  <c r="P64" i="1"/>
  <c r="O64" i="1"/>
  <c r="N64" i="1"/>
  <c r="H64" i="1"/>
  <c r="F64" i="1"/>
  <c r="H63" i="1"/>
  <c r="F63" i="1"/>
  <c r="E63" i="1"/>
  <c r="E64" i="1" s="1"/>
  <c r="D63" i="1"/>
  <c r="C63" i="1"/>
  <c r="C64" i="1" s="1"/>
  <c r="O62" i="1"/>
  <c r="N62" i="1"/>
  <c r="F62" i="1"/>
  <c r="F61" i="1"/>
  <c r="E61" i="1"/>
  <c r="E62" i="1" s="1"/>
  <c r="D61" i="1"/>
  <c r="C61" i="1"/>
  <c r="C62" i="1" s="1"/>
  <c r="O59" i="1"/>
  <c r="N59" i="1"/>
  <c r="I58" i="1"/>
  <c r="F58" i="1"/>
  <c r="E58" i="1"/>
  <c r="D58" i="1"/>
  <c r="H58" i="1" s="1"/>
  <c r="J58" i="1" s="1"/>
  <c r="C58" i="1"/>
  <c r="K57" i="1"/>
  <c r="F57" i="1"/>
  <c r="E57" i="1"/>
  <c r="C57" i="1"/>
  <c r="D57" i="1" s="1"/>
  <c r="L56" i="1"/>
  <c r="F56" i="1"/>
  <c r="E56" i="1" s="1"/>
  <c r="K56" i="1" s="1"/>
  <c r="C56" i="1"/>
  <c r="D56" i="1" s="1"/>
  <c r="G56" i="1" s="1"/>
  <c r="F55" i="1"/>
  <c r="E55" i="1" s="1"/>
  <c r="C55" i="1"/>
  <c r="F54" i="1"/>
  <c r="E54" i="1" s="1"/>
  <c r="D54" i="1"/>
  <c r="C54" i="1"/>
  <c r="F53" i="1"/>
  <c r="E53" i="1"/>
  <c r="D53" i="1"/>
  <c r="C53" i="1"/>
  <c r="L52" i="1"/>
  <c r="M52" i="1" s="1"/>
  <c r="K52" i="1"/>
  <c r="F52" i="1"/>
  <c r="E52" i="1"/>
  <c r="D52" i="1"/>
  <c r="G52" i="1" s="1"/>
  <c r="C52" i="1"/>
  <c r="F51" i="1"/>
  <c r="E51" i="1" s="1"/>
  <c r="C51" i="1"/>
  <c r="F50" i="1"/>
  <c r="E50" i="1" s="1"/>
  <c r="C50" i="1"/>
  <c r="L50" i="1" s="1"/>
  <c r="F49" i="1"/>
  <c r="E49" i="1"/>
  <c r="D49" i="1"/>
  <c r="C49" i="1"/>
  <c r="L48" i="1"/>
  <c r="M48" i="1" s="1"/>
  <c r="K48" i="1"/>
  <c r="F48" i="1"/>
  <c r="E48" i="1"/>
  <c r="D48" i="1"/>
  <c r="G48" i="1" s="1"/>
  <c r="C48" i="1"/>
  <c r="F47" i="1"/>
  <c r="E47" i="1" s="1"/>
  <c r="K47" i="1" s="1"/>
  <c r="C47" i="1"/>
  <c r="F46" i="1"/>
  <c r="E46" i="1" s="1"/>
  <c r="C46" i="1"/>
  <c r="L46" i="1" s="1"/>
  <c r="F45" i="1"/>
  <c r="E45" i="1"/>
  <c r="D45" i="1"/>
  <c r="C45" i="1"/>
  <c r="L44" i="1"/>
  <c r="M44" i="1" s="1"/>
  <c r="K44" i="1"/>
  <c r="F44" i="1"/>
  <c r="E44" i="1"/>
  <c r="D44" i="1"/>
  <c r="G44" i="1" s="1"/>
  <c r="C44" i="1"/>
  <c r="F43" i="1"/>
  <c r="E43" i="1" s="1"/>
  <c r="K43" i="1" s="1"/>
  <c r="C43" i="1"/>
  <c r="F42" i="1"/>
  <c r="E42" i="1"/>
  <c r="C42" i="1"/>
  <c r="L42" i="1" s="1"/>
  <c r="H41" i="1"/>
  <c r="J41" i="1" s="1"/>
  <c r="F41" i="1"/>
  <c r="E41" i="1"/>
  <c r="D41" i="1"/>
  <c r="C41" i="1"/>
  <c r="L40" i="1"/>
  <c r="M40" i="1" s="1"/>
  <c r="K40" i="1"/>
  <c r="F40" i="1"/>
  <c r="E40" i="1"/>
  <c r="C40" i="1"/>
  <c r="D40" i="1" s="1"/>
  <c r="K39" i="1"/>
  <c r="F39" i="1"/>
  <c r="E39" i="1" s="1"/>
  <c r="C39" i="1"/>
  <c r="F38" i="1"/>
  <c r="E38" i="1" s="1"/>
  <c r="C38" i="1"/>
  <c r="F37" i="1"/>
  <c r="E37" i="1"/>
  <c r="D37" i="1"/>
  <c r="C37" i="1"/>
  <c r="L36" i="1"/>
  <c r="K36" i="1"/>
  <c r="F36" i="1"/>
  <c r="E36" i="1"/>
  <c r="C36" i="1"/>
  <c r="D36" i="1" s="1"/>
  <c r="K35" i="1"/>
  <c r="F35" i="1"/>
  <c r="E35" i="1" s="1"/>
  <c r="C35" i="1"/>
  <c r="F34" i="1"/>
  <c r="E34" i="1"/>
  <c r="C34" i="1"/>
  <c r="O33" i="1"/>
  <c r="N33" i="1"/>
  <c r="F33" i="1"/>
  <c r="C33" i="1"/>
  <c r="F32" i="1"/>
  <c r="E32" i="1"/>
  <c r="C32" i="1"/>
  <c r="H31" i="1"/>
  <c r="J31" i="1" s="1"/>
  <c r="F31" i="1"/>
  <c r="E31" i="1"/>
  <c r="D31" i="1"/>
  <c r="C31" i="1"/>
  <c r="F30" i="1"/>
  <c r="E30" i="1"/>
  <c r="E33" i="1" s="1"/>
  <c r="C30" i="1"/>
  <c r="D30" i="1" s="1"/>
  <c r="O29" i="1"/>
  <c r="N29" i="1"/>
  <c r="F28" i="1"/>
  <c r="E28" i="1"/>
  <c r="H28" i="1" s="1"/>
  <c r="C28" i="1"/>
  <c r="D28" i="1" s="1"/>
  <c r="F27" i="1"/>
  <c r="E27" i="1" s="1"/>
  <c r="L27" i="1" s="1"/>
  <c r="C27" i="1"/>
  <c r="D27" i="1" s="1"/>
  <c r="F26" i="1"/>
  <c r="E26" i="1" s="1"/>
  <c r="C26" i="1"/>
  <c r="F25" i="1"/>
  <c r="E25" i="1"/>
  <c r="K25" i="1" s="1"/>
  <c r="C25" i="1"/>
  <c r="D25" i="1" s="1"/>
  <c r="F24" i="1"/>
  <c r="E24" i="1" s="1"/>
  <c r="C24" i="1"/>
  <c r="F23" i="1"/>
  <c r="F29" i="1" s="1"/>
  <c r="E23" i="1"/>
  <c r="C23" i="1"/>
  <c r="O22" i="1"/>
  <c r="N22" i="1"/>
  <c r="F21" i="1"/>
  <c r="E21" i="1"/>
  <c r="C21" i="1"/>
  <c r="L21" i="1" s="1"/>
  <c r="L20" i="1"/>
  <c r="F20" i="1"/>
  <c r="E20" i="1"/>
  <c r="K20" i="1" s="1"/>
  <c r="D20" i="1"/>
  <c r="H20" i="1" s="1"/>
  <c r="C20" i="1"/>
  <c r="K19" i="1"/>
  <c r="F19" i="1"/>
  <c r="E19" i="1"/>
  <c r="C19" i="1"/>
  <c r="L19" i="1" s="1"/>
  <c r="M19" i="1" s="1"/>
  <c r="F18" i="1"/>
  <c r="E18" i="1" s="1"/>
  <c r="C18" i="1"/>
  <c r="F17" i="1"/>
  <c r="E17" i="1"/>
  <c r="C17" i="1"/>
  <c r="L17" i="1" s="1"/>
  <c r="M15" i="1"/>
  <c r="E15" i="1"/>
  <c r="D15" i="1"/>
  <c r="E22" i="1" l="1"/>
  <c r="G22" i="1" s="1"/>
  <c r="H36" i="1"/>
  <c r="G36" i="1"/>
  <c r="K18" i="1"/>
  <c r="J28" i="1"/>
  <c r="I28" i="1"/>
  <c r="M20" i="1"/>
  <c r="J20" i="1"/>
  <c r="I20" i="1"/>
  <c r="L24" i="1"/>
  <c r="M27" i="1"/>
  <c r="H25" i="1"/>
  <c r="G25" i="1"/>
  <c r="G26" i="1"/>
  <c r="K26" i="1"/>
  <c r="L18" i="1"/>
  <c r="K24" i="1"/>
  <c r="K38" i="1"/>
  <c r="H40" i="1"/>
  <c r="G40" i="1"/>
  <c r="H34" i="1"/>
  <c r="E59" i="1"/>
  <c r="K34" i="1"/>
  <c r="L39" i="1"/>
  <c r="M39" i="1" s="1"/>
  <c r="D39" i="1"/>
  <c r="L49" i="1"/>
  <c r="M49" i="1" s="1"/>
  <c r="H49" i="1"/>
  <c r="K49" i="1"/>
  <c r="G49" i="1"/>
  <c r="G61" i="1"/>
  <c r="D62" i="1"/>
  <c r="K79" i="1"/>
  <c r="H79" i="1"/>
  <c r="J84" i="1"/>
  <c r="I84" i="1"/>
  <c r="C22" i="1"/>
  <c r="K28" i="1"/>
  <c r="L32" i="1"/>
  <c r="D32" i="1"/>
  <c r="G32" i="1" s="1"/>
  <c r="F59" i="1"/>
  <c r="L35" i="1"/>
  <c r="M35" i="1" s="1"/>
  <c r="D35" i="1"/>
  <c r="M36" i="1"/>
  <c r="H39" i="1"/>
  <c r="K46" i="1"/>
  <c r="M46" i="1" s="1"/>
  <c r="G47" i="1"/>
  <c r="K50" i="1"/>
  <c r="M50" i="1" s="1"/>
  <c r="G51" i="1"/>
  <c r="K54" i="1"/>
  <c r="G54" i="1"/>
  <c r="L54" i="1"/>
  <c r="M54" i="1" s="1"/>
  <c r="H55" i="1"/>
  <c r="K55" i="1"/>
  <c r="H57" i="1"/>
  <c r="C59" i="1"/>
  <c r="G62" i="1"/>
  <c r="J66" i="1"/>
  <c r="I66" i="1"/>
  <c r="K67" i="1"/>
  <c r="G67" i="1"/>
  <c r="H67" i="1"/>
  <c r="L67" i="1"/>
  <c r="M67" i="1" s="1"/>
  <c r="G68" i="1"/>
  <c r="K68" i="1"/>
  <c r="K74" i="1"/>
  <c r="G74" i="1"/>
  <c r="G88" i="1"/>
  <c r="H88" i="1"/>
  <c r="K103" i="1"/>
  <c r="L25" i="1"/>
  <c r="M25" i="1" s="1"/>
  <c r="K37" i="1"/>
  <c r="G37" i="1"/>
  <c r="H53" i="1"/>
  <c r="G53" i="1"/>
  <c r="K53" i="1"/>
  <c r="G72" i="1"/>
  <c r="G27" i="1"/>
  <c r="E29" i="1"/>
  <c r="I31" i="1"/>
  <c r="K21" i="1"/>
  <c r="M21" i="1" s="1"/>
  <c r="C29" i="1"/>
  <c r="K23" i="1"/>
  <c r="D24" i="1"/>
  <c r="H24" i="1" s="1"/>
  <c r="L26" i="1"/>
  <c r="M26" i="1" s="1"/>
  <c r="D26" i="1"/>
  <c r="H26" i="1" s="1"/>
  <c r="H27" i="1"/>
  <c r="G28" i="1"/>
  <c r="L28" i="1"/>
  <c r="G30" i="1"/>
  <c r="L30" i="1"/>
  <c r="K31" i="1"/>
  <c r="G31" i="1"/>
  <c r="H32" i="1"/>
  <c r="K32" i="1"/>
  <c r="H35" i="1"/>
  <c r="H37" i="1"/>
  <c r="L38" i="1"/>
  <c r="G39" i="1"/>
  <c r="I41" i="1"/>
  <c r="K42" i="1"/>
  <c r="M42" i="1" s="1"/>
  <c r="K51" i="1"/>
  <c r="L53" i="1"/>
  <c r="H54" i="1"/>
  <c r="J63" i="1"/>
  <c r="J64" i="1" s="1"/>
  <c r="I63" i="1"/>
  <c r="I64" i="1" s="1"/>
  <c r="C71" i="1"/>
  <c r="L65" i="1"/>
  <c r="D65" i="1"/>
  <c r="L66" i="1"/>
  <c r="M66" i="1" s="1"/>
  <c r="G69" i="1"/>
  <c r="K73" i="1"/>
  <c r="G73" i="1"/>
  <c r="L73" i="1"/>
  <c r="J76" i="1"/>
  <c r="I76" i="1"/>
  <c r="H78" i="1"/>
  <c r="K78" i="1"/>
  <c r="H80" i="1"/>
  <c r="G80" i="1"/>
  <c r="K80" i="1"/>
  <c r="F22" i="1"/>
  <c r="K27" i="1"/>
  <c r="L37" i="1"/>
  <c r="M37" i="1" s="1"/>
  <c r="L45" i="1"/>
  <c r="H45" i="1"/>
  <c r="K45" i="1"/>
  <c r="G45" i="1"/>
  <c r="H47" i="1"/>
  <c r="J70" i="1"/>
  <c r="I70" i="1"/>
  <c r="K77" i="1"/>
  <c r="G77" i="1"/>
  <c r="H77" i="1"/>
  <c r="L77" i="1"/>
  <c r="M77" i="1" s="1"/>
  <c r="D19" i="1"/>
  <c r="K30" i="1"/>
  <c r="K17" i="1"/>
  <c r="K22" i="1" s="1"/>
  <c r="D18" i="1"/>
  <c r="G18" i="1" s="1"/>
  <c r="D17" i="1"/>
  <c r="D22" i="1" s="1"/>
  <c r="G20" i="1"/>
  <c r="D21" i="1"/>
  <c r="H21" i="1" s="1"/>
  <c r="D23" i="1"/>
  <c r="L23" i="1"/>
  <c r="H30" i="1"/>
  <c r="L31" i="1"/>
  <c r="L34" i="1"/>
  <c r="G35" i="1"/>
  <c r="K41" i="1"/>
  <c r="G41" i="1"/>
  <c r="L41" i="1"/>
  <c r="L43" i="1"/>
  <c r="M43" i="1" s="1"/>
  <c r="D43" i="1"/>
  <c r="H43" i="1" s="1"/>
  <c r="H44" i="1"/>
  <c r="L47" i="1"/>
  <c r="M47" i="1" s="1"/>
  <c r="D47" i="1"/>
  <c r="H48" i="1"/>
  <c r="L51" i="1"/>
  <c r="D51" i="1"/>
  <c r="H51" i="1" s="1"/>
  <c r="H52" i="1"/>
  <c r="M56" i="1"/>
  <c r="N60" i="1"/>
  <c r="H61" i="1"/>
  <c r="G63" i="1"/>
  <c r="G64" i="1" s="1"/>
  <c r="D64" i="1"/>
  <c r="E71" i="1"/>
  <c r="J69" i="1"/>
  <c r="H72" i="1"/>
  <c r="H73" i="1"/>
  <c r="L55" i="1"/>
  <c r="M55" i="1" s="1"/>
  <c r="D55" i="1"/>
  <c r="G55" i="1" s="1"/>
  <c r="H56" i="1"/>
  <c r="G57" i="1"/>
  <c r="L57" i="1"/>
  <c r="M57" i="1" s="1"/>
  <c r="K58" i="1"/>
  <c r="G58" i="1"/>
  <c r="O60" i="1"/>
  <c r="K69" i="1"/>
  <c r="M69" i="1" s="1"/>
  <c r="K72" i="1"/>
  <c r="E105" i="1"/>
  <c r="J75" i="1"/>
  <c r="G76" i="1"/>
  <c r="K86" i="1"/>
  <c r="M86" i="1" s="1"/>
  <c r="L91" i="1"/>
  <c r="M91" i="1" s="1"/>
  <c r="D91" i="1"/>
  <c r="L95" i="1"/>
  <c r="M95" i="1" s="1"/>
  <c r="D95" i="1"/>
  <c r="L99" i="1"/>
  <c r="M99" i="1" s="1"/>
  <c r="D99" i="1"/>
  <c r="M102" i="1"/>
  <c r="D34" i="1"/>
  <c r="G34" i="1" s="1"/>
  <c r="D38" i="1"/>
  <c r="G38" i="1" s="1"/>
  <c r="D42" i="1"/>
  <c r="H42" i="1" s="1"/>
  <c r="D46" i="1"/>
  <c r="H46" i="1" s="1"/>
  <c r="D50" i="1"/>
  <c r="H50" i="1" s="1"/>
  <c r="L58" i="1"/>
  <c r="M58" i="1" s="1"/>
  <c r="K61" i="1"/>
  <c r="K62" i="1" s="1"/>
  <c r="K63" i="1"/>
  <c r="K64" i="1" s="1"/>
  <c r="K65" i="1"/>
  <c r="L72" i="1"/>
  <c r="M83" i="1"/>
  <c r="K85" i="1"/>
  <c r="G85" i="1"/>
  <c r="H85" i="1"/>
  <c r="L85" i="1"/>
  <c r="M85" i="1" s="1"/>
  <c r="J104" i="1"/>
  <c r="I104" i="1"/>
  <c r="N106" i="1"/>
  <c r="N108" i="1" s="1"/>
  <c r="L61" i="1"/>
  <c r="L63" i="1"/>
  <c r="L68" i="1"/>
  <c r="M68" i="1" s="1"/>
  <c r="D68" i="1"/>
  <c r="H68" i="1" s="1"/>
  <c r="L78" i="1"/>
  <c r="M78" i="1" s="1"/>
  <c r="D78" i="1"/>
  <c r="G78" i="1" s="1"/>
  <c r="D79" i="1"/>
  <c r="G79" i="1" s="1"/>
  <c r="L79" i="1"/>
  <c r="M79" i="1" s="1"/>
  <c r="J81" i="1"/>
  <c r="I81" i="1"/>
  <c r="I83" i="1"/>
  <c r="J83" i="1"/>
  <c r="J92" i="1"/>
  <c r="I92" i="1"/>
  <c r="J96" i="1"/>
  <c r="I96" i="1"/>
  <c r="J100" i="1"/>
  <c r="I100" i="1"/>
  <c r="L101" i="1"/>
  <c r="M101" i="1" s="1"/>
  <c r="H101" i="1"/>
  <c r="K101" i="1"/>
  <c r="G101" i="1"/>
  <c r="K75" i="1"/>
  <c r="M75" i="1" s="1"/>
  <c r="L82" i="1"/>
  <c r="M82" i="1" s="1"/>
  <c r="D82" i="1"/>
  <c r="G82" i="1" s="1"/>
  <c r="G84" i="1"/>
  <c r="L89" i="1"/>
  <c r="M89" i="1" s="1"/>
  <c r="H89" i="1"/>
  <c r="K89" i="1"/>
  <c r="G89" i="1"/>
  <c r="L90" i="1"/>
  <c r="H91" i="1"/>
  <c r="L93" i="1"/>
  <c r="H93" i="1"/>
  <c r="K93" i="1"/>
  <c r="G93" i="1"/>
  <c r="L94" i="1"/>
  <c r="H95" i="1"/>
  <c r="L97" i="1"/>
  <c r="M97" i="1" s="1"/>
  <c r="H97" i="1"/>
  <c r="K97" i="1"/>
  <c r="G97" i="1"/>
  <c r="H99" i="1"/>
  <c r="K102" i="1"/>
  <c r="D107" i="1"/>
  <c r="L80" i="1"/>
  <c r="M80" i="1" s="1"/>
  <c r="K81" i="1"/>
  <c r="G81" i="1"/>
  <c r="H82" i="1"/>
  <c r="L87" i="1"/>
  <c r="M87" i="1" s="1"/>
  <c r="D87" i="1"/>
  <c r="G87" i="1" s="1"/>
  <c r="K90" i="1"/>
  <c r="G91" i="1"/>
  <c r="K94" i="1"/>
  <c r="G95" i="1"/>
  <c r="K98" i="1"/>
  <c r="M98" i="1" s="1"/>
  <c r="G98" i="1"/>
  <c r="G99" i="1"/>
  <c r="O106" i="1"/>
  <c r="O108" i="1" s="1"/>
  <c r="F105" i="1"/>
  <c r="L74" i="1"/>
  <c r="M74" i="1" s="1"/>
  <c r="D74" i="1"/>
  <c r="H74" i="1" s="1"/>
  <c r="L81" i="1"/>
  <c r="K82" i="1"/>
  <c r="H87" i="1"/>
  <c r="K91" i="1"/>
  <c r="K95" i="1"/>
  <c r="K99" i="1"/>
  <c r="L103" i="1"/>
  <c r="M103" i="1" s="1"/>
  <c r="D103" i="1"/>
  <c r="G103" i="1" s="1"/>
  <c r="D86" i="1"/>
  <c r="G86" i="1" s="1"/>
  <c r="D90" i="1"/>
  <c r="H90" i="1" s="1"/>
  <c r="D94" i="1"/>
  <c r="H94" i="1" s="1"/>
  <c r="D98" i="1"/>
  <c r="H98" i="1" s="1"/>
  <c r="D102" i="1"/>
  <c r="H102" i="1" s="1"/>
  <c r="G104" i="1"/>
  <c r="I42" i="1" l="1"/>
  <c r="J42" i="1"/>
  <c r="J43" i="1"/>
  <c r="I43" i="1"/>
  <c r="I90" i="1"/>
  <c r="J90" i="1"/>
  <c r="I68" i="1"/>
  <c r="J68" i="1"/>
  <c r="I24" i="1"/>
  <c r="J24" i="1"/>
  <c r="I102" i="1"/>
  <c r="J102" i="1"/>
  <c r="I50" i="1"/>
  <c r="J50" i="1"/>
  <c r="J51" i="1"/>
  <c r="I51" i="1"/>
  <c r="I94" i="1"/>
  <c r="J94" i="1"/>
  <c r="I98" i="1"/>
  <c r="J98" i="1"/>
  <c r="I74" i="1"/>
  <c r="J74" i="1"/>
  <c r="I46" i="1"/>
  <c r="J46" i="1"/>
  <c r="J21" i="1"/>
  <c r="I21" i="1"/>
  <c r="J26" i="1"/>
  <c r="I26" i="1"/>
  <c r="J99" i="1"/>
  <c r="I99" i="1"/>
  <c r="J97" i="1"/>
  <c r="I97" i="1"/>
  <c r="J91" i="1"/>
  <c r="I91" i="1"/>
  <c r="J101" i="1"/>
  <c r="I101" i="1"/>
  <c r="L62" i="1"/>
  <c r="M62" i="1" s="1"/>
  <c r="M61" i="1"/>
  <c r="E106" i="1"/>
  <c r="I56" i="1"/>
  <c r="J56" i="1"/>
  <c r="J30" i="1"/>
  <c r="H33" i="1"/>
  <c r="I30" i="1"/>
  <c r="I79" i="1"/>
  <c r="J79" i="1"/>
  <c r="J49" i="1"/>
  <c r="I49" i="1"/>
  <c r="J34" i="1"/>
  <c r="I34" i="1"/>
  <c r="G24" i="1"/>
  <c r="H107" i="1"/>
  <c r="G107" i="1"/>
  <c r="K107" i="1"/>
  <c r="G94" i="1"/>
  <c r="G90" i="1"/>
  <c r="G102" i="1"/>
  <c r="M90" i="1"/>
  <c r="J85" i="1"/>
  <c r="I85" i="1"/>
  <c r="H86" i="1"/>
  <c r="H105" i="1" s="1"/>
  <c r="K105" i="1"/>
  <c r="J72" i="1"/>
  <c r="I72" i="1"/>
  <c r="J52" i="1"/>
  <c r="I52" i="1"/>
  <c r="L29" i="1"/>
  <c r="M29" i="1" s="1"/>
  <c r="M23" i="1"/>
  <c r="H17" i="1"/>
  <c r="G17" i="1"/>
  <c r="J77" i="1"/>
  <c r="I77" i="1"/>
  <c r="J45" i="1"/>
  <c r="I45" i="1"/>
  <c r="J80" i="1"/>
  <c r="I80" i="1"/>
  <c r="M65" i="1"/>
  <c r="L71" i="1"/>
  <c r="G42" i="1"/>
  <c r="L33" i="1"/>
  <c r="M30" i="1"/>
  <c r="I27" i="1"/>
  <c r="J27" i="1"/>
  <c r="K29" i="1"/>
  <c r="G21" i="1"/>
  <c r="H103" i="1"/>
  <c r="C60" i="1"/>
  <c r="C106" i="1" s="1"/>
  <c r="C108" i="1" s="1"/>
  <c r="G50" i="1"/>
  <c r="G46" i="1"/>
  <c r="I39" i="1"/>
  <c r="J39" i="1"/>
  <c r="F60" i="1"/>
  <c r="F106" i="1" s="1"/>
  <c r="F108" i="1" s="1"/>
  <c r="H38" i="1"/>
  <c r="M24" i="1"/>
  <c r="H18" i="1"/>
  <c r="D33" i="1"/>
  <c r="G33" i="1" s="1"/>
  <c r="I87" i="1"/>
  <c r="J87" i="1"/>
  <c r="J89" i="1"/>
  <c r="I89" i="1"/>
  <c r="J48" i="1"/>
  <c r="I48" i="1"/>
  <c r="J95" i="1"/>
  <c r="I95" i="1"/>
  <c r="L105" i="1"/>
  <c r="M72" i="1"/>
  <c r="J61" i="1"/>
  <c r="J62" i="1" s="1"/>
  <c r="I61" i="1"/>
  <c r="I62" i="1" s="1"/>
  <c r="H62" i="1"/>
  <c r="M41" i="1"/>
  <c r="L59" i="1"/>
  <c r="M34" i="1"/>
  <c r="D29" i="1"/>
  <c r="K33" i="1"/>
  <c r="J47" i="1"/>
  <c r="I47" i="1"/>
  <c r="M45" i="1"/>
  <c r="J54" i="1"/>
  <c r="I54" i="1"/>
  <c r="M38" i="1"/>
  <c r="J32" i="1"/>
  <c r="I32" i="1"/>
  <c r="G23" i="1"/>
  <c r="D105" i="1"/>
  <c r="G105" i="1" s="1"/>
  <c r="J53" i="1"/>
  <c r="I53" i="1"/>
  <c r="J88" i="1"/>
  <c r="I88" i="1"/>
  <c r="J57" i="1"/>
  <c r="I57" i="1"/>
  <c r="K59" i="1"/>
  <c r="J40" i="1"/>
  <c r="I40" i="1"/>
  <c r="M18" i="1"/>
  <c r="H23" i="1"/>
  <c r="L22" i="1"/>
  <c r="M22" i="1" s="1"/>
  <c r="I73" i="1"/>
  <c r="J73" i="1"/>
  <c r="J78" i="1"/>
  <c r="I78" i="1"/>
  <c r="G65" i="1"/>
  <c r="D71" i="1"/>
  <c r="G71" i="1" s="1"/>
  <c r="H65" i="1"/>
  <c r="I35" i="1"/>
  <c r="J35" i="1"/>
  <c r="J55" i="1"/>
  <c r="I55" i="1"/>
  <c r="G43" i="1"/>
  <c r="M81" i="1"/>
  <c r="J82" i="1"/>
  <c r="I82" i="1"/>
  <c r="J93" i="1"/>
  <c r="I93" i="1"/>
  <c r="L107" i="1"/>
  <c r="M94" i="1"/>
  <c r="M93" i="1"/>
  <c r="L64" i="1"/>
  <c r="M64" i="1" s="1"/>
  <c r="M63" i="1"/>
  <c r="K71" i="1"/>
  <c r="D59" i="1"/>
  <c r="D60" i="1" s="1"/>
  <c r="M51" i="1"/>
  <c r="J44" i="1"/>
  <c r="I44" i="1"/>
  <c r="M31" i="1"/>
  <c r="G19" i="1"/>
  <c r="H19" i="1"/>
  <c r="M73" i="1"/>
  <c r="M53" i="1"/>
  <c r="J37" i="1"/>
  <c r="I37" i="1"/>
  <c r="M28" i="1"/>
  <c r="G29" i="1"/>
  <c r="I67" i="1"/>
  <c r="J67" i="1"/>
  <c r="M32" i="1"/>
  <c r="E60" i="1"/>
  <c r="G59" i="1"/>
  <c r="J25" i="1"/>
  <c r="I25" i="1"/>
  <c r="J36" i="1"/>
  <c r="I36" i="1"/>
  <c r="M17" i="1"/>
  <c r="M107" i="1" l="1"/>
  <c r="G106" i="1"/>
  <c r="G60" i="1"/>
  <c r="M105" i="1"/>
  <c r="J103" i="1"/>
  <c r="I103" i="1"/>
  <c r="M71" i="1"/>
  <c r="J107" i="1"/>
  <c r="I107" i="1"/>
  <c r="J33" i="1"/>
  <c r="I59" i="1"/>
  <c r="D106" i="1"/>
  <c r="D108" i="1" s="1"/>
  <c r="J38" i="1"/>
  <c r="J59" i="1" s="1"/>
  <c r="J60" i="1" s="1"/>
  <c r="I38" i="1"/>
  <c r="J17" i="1"/>
  <c r="J22" i="1" s="1"/>
  <c r="H22" i="1"/>
  <c r="I17" i="1"/>
  <c r="E108" i="1"/>
  <c r="G108" i="1" s="1"/>
  <c r="H59" i="1"/>
  <c r="I18" i="1"/>
  <c r="J18" i="1"/>
  <c r="J105" i="1"/>
  <c r="J19" i="1"/>
  <c r="I19" i="1"/>
  <c r="I65" i="1"/>
  <c r="I71" i="1" s="1"/>
  <c r="J65" i="1"/>
  <c r="J71" i="1" s="1"/>
  <c r="H71" i="1"/>
  <c r="H29" i="1"/>
  <c r="I23" i="1"/>
  <c r="I29" i="1" s="1"/>
  <c r="J23" i="1"/>
  <c r="J29" i="1" s="1"/>
  <c r="K60" i="1"/>
  <c r="K106" i="1" s="1"/>
  <c r="K108" i="1" s="1"/>
  <c r="M59" i="1"/>
  <c r="L60" i="1"/>
  <c r="M60" i="1" s="1"/>
  <c r="M33" i="1"/>
  <c r="I86" i="1"/>
  <c r="I105" i="1" s="1"/>
  <c r="J86" i="1"/>
  <c r="I33" i="1"/>
  <c r="H106" i="1" l="1"/>
  <c r="H108" i="1" s="1"/>
  <c r="L106" i="1"/>
  <c r="I22" i="1"/>
  <c r="J106" i="1"/>
  <c r="J108" i="1" s="1"/>
  <c r="I60" i="1"/>
  <c r="I106" i="1" s="1"/>
  <c r="I108" i="1" s="1"/>
  <c r="H60" i="1"/>
  <c r="M106" i="1" l="1"/>
  <c r="L108" i="1"/>
  <c r="M108" i="1" s="1"/>
</calcChain>
</file>

<file path=xl/sharedStrings.xml><?xml version="1.0" encoding="utf-8"?>
<sst xmlns="http://schemas.openxmlformats.org/spreadsheetml/2006/main" count="120" uniqueCount="120">
  <si>
    <t>Анализ исполнения распределенных решением Комиссии объемов медицинской помощи, предоставляемой в условиях дневного стационара</t>
  </si>
  <si>
    <t>№ п/п</t>
  </si>
  <si>
    <t>Наименование медицинских организаций</t>
  </si>
  <si>
    <t>Протокол № 17 от 09.09.2021</t>
  </si>
  <si>
    <t>Распределенные объемы медицинской помощи за январь-август 2021 ( гр 1/12*9)</t>
  </si>
  <si>
    <t>Фактически оказанные объемы медицинской помощи  (всего, с учетом отклоненных по коду 62)  за  январь-сентябрь 2021</t>
  </si>
  <si>
    <t>в том числе отклонено по коду 62 за период январь-сентябрь 2021г.</t>
  </si>
  <si>
    <t>Уровень исполнения  распределенных  объемов за  период  , в % (гр.5/гр.4*100)</t>
  </si>
  <si>
    <t>отклонение от плановых объемов</t>
  </si>
  <si>
    <t>Среднемесячный объем оказанной медицинской помощи за период  январь-сентябрь 2021 г.                               (факт / 9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</si>
  <si>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</si>
  <si>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</si>
  <si>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</si>
  <si>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</si>
  <si>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</si>
  <si>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</si>
  <si>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</si>
  <si>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</si>
  <si>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</si>
  <si>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</si>
  <si>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</si>
  <si>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</si>
  <si>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</si>
  <si>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</si>
  <si>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Х-во в МЗПО  от 04.10.2021 № 1631 увеличение объемов "гематология" +100, "онкология" + 256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</si>
  <si>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</si>
  <si>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</si>
  <si>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</si>
  <si>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</si>
  <si>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</si>
  <si>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</si>
  <si>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</si>
  <si>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</si>
  <si>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</si>
  <si>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</si>
  <si>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</si>
  <si>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</si>
  <si>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</si>
  <si>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</si>
  <si>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</si>
  <si>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</si>
  <si>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</si>
  <si>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</si>
  <si>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</si>
  <si>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</si>
  <si>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</si>
  <si>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</si>
  <si>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</si>
  <si>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</si>
  <si>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</si>
  <si>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</si>
  <si>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</si>
  <si>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</si>
  <si>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</si>
  <si>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</si>
  <si>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</si>
  <si>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</si>
  <si>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</si>
  <si>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</si>
  <si>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</si>
  <si>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</si>
  <si>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</si>
  <si>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</si>
  <si>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</si>
  <si>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</si>
  <si>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</si>
  <si>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</si>
  <si>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</si>
  <si>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</si>
  <si>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</si>
  <si>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</si>
  <si>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</si>
  <si>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</si>
  <si>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</si>
  <si>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</si>
  <si>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</si>
  <si>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</si>
  <si>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</si>
  <si>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</si>
  <si>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</si>
  <si>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Х-во №115 от 14.09.2021 об увеличении случаев ЭКО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</si>
  <si>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</si>
  <si>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</si>
  <si>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</si>
  <si>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</si>
  <si>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</si>
  <si>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</si>
  <si>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</si>
  <si>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</si>
  <si>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</si>
  <si>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</si>
  <si>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</si>
  <si>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</si>
  <si>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Х-во №57 от 23.09.2021 об увеличении объемов (неврология)</t>
  </si>
  <si>
    <t>ОАО «Фармация»</t>
  </si>
  <si>
    <t xml:space="preserve">ООО "АльфаДент" </t>
  </si>
  <si>
    <t>ООО «Микрохирургия глаза»</t>
  </si>
  <si>
    <t>Х-во № 10 от 04.10.2021 увеличение объемов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</si>
  <si>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</si>
  <si>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</si>
  <si>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</si>
  <si>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</si>
  <si>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</si>
  <si>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</si>
  <si>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</si>
  <si>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</si>
  <si>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</si>
  <si>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</si>
  <si>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</si>
  <si>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</si>
  <si>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Х-во № 0921-42 от 29.09.21 об увеличении случаев ЭКО (+1)</t>
  </si>
  <si>
    <t>ООО "КДФ-Пенза"</t>
  </si>
  <si>
    <t>Х-во №456 от 27.09.21 об увеличении случаев ЭКО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</si>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</sst>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8" fillId="0" borderId="0"/>
    <xf numFmtId="0" fontId="15" fillId="0" borderId="0"/>
  </cellStyleXfs>
  <cellXfs count="7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9" xfId="0" applyFont="1" applyFill="1" applyBorder="1"/>
    <xf numFmtId="0" fontId="5" fillId="0" borderId="0" xfId="0" applyFont="1" applyFill="1"/>
    <xf numFmtId="0" fontId="9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2" borderId="5" xfId="0" applyNumberFormat="1" applyFont="1" applyFill="1" applyBorder="1" applyAlignment="1">
      <alignment horizontal="center" vertical="center" wrapText="1"/>
    </xf>
    <xf numFmtId="167" fontId="10" fillId="0" borderId="5" xfId="1" applyNumberFormat="1" applyFont="1" applyFill="1" applyBorder="1" applyAlignment="1">
      <alignment horizontal="center" vertical="center" wrapText="1"/>
    </xf>
    <xf numFmtId="168" fontId="10" fillId="0" borderId="5" xfId="1" applyNumberFormat="1" applyFont="1" applyFill="1" applyBorder="1" applyAlignment="1">
      <alignment horizontal="right" vertical="center" wrapText="1"/>
    </xf>
    <xf numFmtId="0" fontId="2" fillId="0" borderId="5" xfId="0" applyFont="1" applyFill="1" applyBorder="1"/>
    <xf numFmtId="0" fontId="5" fillId="0" borderId="5" xfId="0" applyFont="1" applyFill="1" applyBorder="1" applyAlignment="1">
      <alignment wrapText="1"/>
    </xf>
    <xf numFmtId="0" fontId="11" fillId="5" borderId="5" xfId="0" applyFont="1" applyFill="1" applyBorder="1"/>
    <xf numFmtId="0" fontId="7" fillId="5" borderId="5" xfId="0" applyFont="1" applyFill="1" applyBorder="1" applyAlignment="1">
      <alignment horizontal="left" wrapText="1"/>
    </xf>
    <xf numFmtId="164" fontId="12" fillId="6" borderId="5" xfId="0" applyNumberFormat="1" applyFont="1" applyFill="1" applyBorder="1" applyAlignment="1">
      <alignment vertical="center" wrapText="1"/>
    </xf>
    <xf numFmtId="165" fontId="12" fillId="5" borderId="5" xfId="0" applyNumberFormat="1" applyFont="1" applyFill="1" applyBorder="1" applyAlignment="1">
      <alignment horizontal="center" vertical="center" wrapText="1"/>
    </xf>
    <xf numFmtId="168" fontId="12" fillId="5" borderId="5" xfId="1" applyNumberFormat="1" applyFont="1" applyFill="1" applyBorder="1" applyAlignment="1">
      <alignment horizontal="right" vertical="center" wrapText="1"/>
    </xf>
    <xf numFmtId="0" fontId="11" fillId="6" borderId="5" xfId="0" applyFont="1" applyFill="1" applyBorder="1"/>
    <xf numFmtId="0" fontId="13" fillId="6" borderId="5" xfId="0" applyFont="1" applyFill="1" applyBorder="1" applyAlignment="1">
      <alignment horizontal="left" wrapText="1"/>
    </xf>
    <xf numFmtId="164" fontId="12" fillId="5" borderId="5" xfId="0" applyNumberFormat="1" applyFont="1" applyFill="1" applyBorder="1" applyAlignment="1">
      <alignment vertical="center" wrapText="1"/>
    </xf>
    <xf numFmtId="41" fontId="10" fillId="0" borderId="5" xfId="0" applyNumberFormat="1" applyFont="1" applyFill="1" applyBorder="1" applyAlignment="1">
      <alignment horizontal="right" vertical="center" wrapText="1"/>
    </xf>
    <xf numFmtId="164" fontId="10" fillId="0" borderId="5" xfId="0" applyNumberFormat="1" applyFont="1" applyFill="1" applyBorder="1" applyAlignment="1">
      <alignment horizontal="left" vertical="center" wrapText="1"/>
    </xf>
    <xf numFmtId="164" fontId="10" fillId="7" borderId="5" xfId="0" applyNumberFormat="1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left" wrapText="1"/>
    </xf>
    <xf numFmtId="0" fontId="7" fillId="6" borderId="5" xfId="0" applyFont="1" applyFill="1" applyBorder="1" applyAlignment="1">
      <alignment horizontal="left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8" fontId="10" fillId="5" borderId="5" xfId="1" applyNumberFormat="1" applyFont="1" applyFill="1" applyBorder="1" applyAlignment="1">
      <alignment horizontal="right" vertical="center" wrapText="1"/>
    </xf>
    <xf numFmtId="164" fontId="10" fillId="0" borderId="5" xfId="0" applyNumberFormat="1" applyFont="1" applyFill="1" applyBorder="1" applyAlignment="1">
      <alignment horizontal="right" vertical="center" wrapText="1"/>
    </xf>
    <xf numFmtId="49" fontId="10" fillId="0" borderId="5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/>
    <xf numFmtId="0" fontId="2" fillId="0" borderId="5" xfId="3" applyFont="1" applyFill="1" applyBorder="1"/>
    <xf numFmtId="0" fontId="16" fillId="4" borderId="5" xfId="0" applyFont="1" applyFill="1" applyBorder="1" applyAlignment="1">
      <alignment vertical="center" wrapText="1"/>
    </xf>
    <xf numFmtId="41" fontId="2" fillId="0" borderId="5" xfId="0" applyNumberFormat="1" applyFont="1" applyFill="1" applyBorder="1"/>
    <xf numFmtId="0" fontId="17" fillId="6" borderId="5" xfId="3" applyFont="1" applyFill="1" applyBorder="1"/>
    <xf numFmtId="164" fontId="12" fillId="5" borderId="5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0" xfId="0" applyFont="1" applyFill="1"/>
  </cellXfs>
  <cellStyles count="4">
    <cellStyle name="Обычный" xfId="0" builtinId="0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DL17">
            <v>2416</v>
          </cell>
        </row>
        <row r="18">
          <cell r="DL18">
            <v>720</v>
          </cell>
        </row>
        <row r="19">
          <cell r="DL19">
            <v>6691</v>
          </cell>
        </row>
        <row r="20">
          <cell r="DL20">
            <v>0</v>
          </cell>
        </row>
        <row r="21">
          <cell r="DL21">
            <v>2383</v>
          </cell>
        </row>
        <row r="23">
          <cell r="DL23">
            <v>16147</v>
          </cell>
        </row>
        <row r="24">
          <cell r="DL24">
            <v>589</v>
          </cell>
        </row>
        <row r="25">
          <cell r="DL25">
            <v>0</v>
          </cell>
        </row>
        <row r="26">
          <cell r="DL26">
            <v>0</v>
          </cell>
        </row>
        <row r="27">
          <cell r="DL27">
            <v>1109</v>
          </cell>
        </row>
        <row r="28">
          <cell r="DL28">
            <v>1143</v>
          </cell>
        </row>
        <row r="30">
          <cell r="DL30">
            <v>0</v>
          </cell>
        </row>
        <row r="31">
          <cell r="DL31">
            <v>1090</v>
          </cell>
        </row>
        <row r="32">
          <cell r="DL32">
            <v>4008</v>
          </cell>
        </row>
        <row r="34">
          <cell r="DL34">
            <v>975</v>
          </cell>
        </row>
        <row r="35">
          <cell r="DL35">
            <v>1274</v>
          </cell>
        </row>
        <row r="36">
          <cell r="DL36">
            <v>1488</v>
          </cell>
        </row>
        <row r="37">
          <cell r="DL37">
            <v>2149</v>
          </cell>
        </row>
        <row r="38">
          <cell r="DL38">
            <v>883</v>
          </cell>
        </row>
        <row r="39">
          <cell r="DL39">
            <v>470</v>
          </cell>
        </row>
        <row r="40">
          <cell r="DL40">
            <v>1987</v>
          </cell>
        </row>
        <row r="41">
          <cell r="DL41">
            <v>1281</v>
          </cell>
        </row>
        <row r="42">
          <cell r="DL42">
            <v>609</v>
          </cell>
        </row>
        <row r="43">
          <cell r="DL43">
            <v>953</v>
          </cell>
        </row>
        <row r="44">
          <cell r="DL44">
            <v>1090</v>
          </cell>
        </row>
        <row r="45">
          <cell r="DL45">
            <v>3568</v>
          </cell>
        </row>
        <row r="46">
          <cell r="DL46">
            <v>1334</v>
          </cell>
        </row>
        <row r="47">
          <cell r="DL47">
            <v>3496</v>
          </cell>
        </row>
        <row r="48">
          <cell r="DL48">
            <v>949</v>
          </cell>
        </row>
        <row r="49">
          <cell r="DL49">
            <v>633</v>
          </cell>
        </row>
        <row r="50">
          <cell r="DL50">
            <v>1767</v>
          </cell>
        </row>
        <row r="51">
          <cell r="DL51">
            <v>624</v>
          </cell>
        </row>
        <row r="52">
          <cell r="DL52">
            <v>0</v>
          </cell>
        </row>
        <row r="53">
          <cell r="DL53">
            <v>1568</v>
          </cell>
        </row>
        <row r="54">
          <cell r="DL54">
            <v>0</v>
          </cell>
        </row>
        <row r="55">
          <cell r="DL55">
            <v>0</v>
          </cell>
        </row>
        <row r="56">
          <cell r="DL56">
            <v>0</v>
          </cell>
        </row>
        <row r="57">
          <cell r="DL57">
            <v>0</v>
          </cell>
        </row>
        <row r="58">
          <cell r="DL58">
            <v>0</v>
          </cell>
        </row>
        <row r="61">
          <cell r="DL61">
            <v>94</v>
          </cell>
        </row>
        <row r="63">
          <cell r="DL63">
            <v>19</v>
          </cell>
        </row>
        <row r="65">
          <cell r="DL65">
            <v>0</v>
          </cell>
        </row>
        <row r="66">
          <cell r="DL66">
            <v>0</v>
          </cell>
        </row>
        <row r="67">
          <cell r="DL67">
            <v>0</v>
          </cell>
        </row>
        <row r="68">
          <cell r="DL68">
            <v>0</v>
          </cell>
        </row>
        <row r="69">
          <cell r="DL69">
            <v>750</v>
          </cell>
        </row>
        <row r="70">
          <cell r="DL70">
            <v>0</v>
          </cell>
        </row>
        <row r="72">
          <cell r="DL72">
            <v>1811</v>
          </cell>
        </row>
        <row r="73">
          <cell r="DL73">
            <v>2852</v>
          </cell>
        </row>
        <row r="74">
          <cell r="DL74">
            <v>1769</v>
          </cell>
        </row>
        <row r="75">
          <cell r="DL75">
            <v>723</v>
          </cell>
        </row>
        <row r="76">
          <cell r="DL76">
            <v>0</v>
          </cell>
        </row>
        <row r="77">
          <cell r="DL77">
            <v>0</v>
          </cell>
        </row>
        <row r="78">
          <cell r="DL78">
            <v>0</v>
          </cell>
        </row>
        <row r="79">
          <cell r="DL79">
            <v>0</v>
          </cell>
        </row>
        <row r="80">
          <cell r="DL80">
            <v>734</v>
          </cell>
        </row>
        <row r="81">
          <cell r="DL81">
            <v>808</v>
          </cell>
        </row>
        <row r="82">
          <cell r="DL82">
            <v>0</v>
          </cell>
        </row>
        <row r="83">
          <cell r="DL83">
            <v>0</v>
          </cell>
        </row>
        <row r="84">
          <cell r="DL84">
            <v>0</v>
          </cell>
        </row>
        <row r="85">
          <cell r="DL85">
            <v>236</v>
          </cell>
        </row>
        <row r="86">
          <cell r="DL86">
            <v>545</v>
          </cell>
        </row>
        <row r="87">
          <cell r="DL87">
            <v>0</v>
          </cell>
        </row>
        <row r="88">
          <cell r="DL88">
            <v>0</v>
          </cell>
        </row>
        <row r="89">
          <cell r="DL89">
            <v>1241</v>
          </cell>
        </row>
        <row r="90">
          <cell r="DL90">
            <v>0</v>
          </cell>
        </row>
        <row r="91">
          <cell r="DL91">
            <v>254</v>
          </cell>
        </row>
        <row r="92">
          <cell r="DL92">
            <v>0</v>
          </cell>
        </row>
        <row r="93">
          <cell r="DL93">
            <v>0</v>
          </cell>
        </row>
        <row r="94">
          <cell r="DL94">
            <v>0</v>
          </cell>
        </row>
        <row r="95">
          <cell r="DL95">
            <v>0</v>
          </cell>
        </row>
        <row r="96">
          <cell r="DL96">
            <v>0</v>
          </cell>
        </row>
        <row r="97">
          <cell r="DL97">
            <v>89</v>
          </cell>
        </row>
        <row r="98">
          <cell r="DL98">
            <v>373</v>
          </cell>
        </row>
        <row r="99">
          <cell r="DL99">
            <v>36</v>
          </cell>
        </row>
        <row r="100">
          <cell r="DL100">
            <v>947</v>
          </cell>
        </row>
        <row r="101">
          <cell r="DL101">
            <v>1</v>
          </cell>
        </row>
        <row r="102">
          <cell r="DL102">
            <v>433</v>
          </cell>
        </row>
        <row r="103">
          <cell r="DL103">
            <v>0</v>
          </cell>
        </row>
        <row r="104">
          <cell r="DL104">
            <v>0</v>
          </cell>
        </row>
        <row r="107">
          <cell r="DL107">
            <v>1144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1">
          <cell r="D11">
            <v>53102</v>
          </cell>
        </row>
        <row r="17">
          <cell r="DL17">
            <v>744</v>
          </cell>
        </row>
        <row r="18">
          <cell r="DL18">
            <v>643</v>
          </cell>
        </row>
        <row r="19">
          <cell r="DL19">
            <v>6094</v>
          </cell>
        </row>
        <row r="20">
          <cell r="DL20">
            <v>0</v>
          </cell>
        </row>
        <row r="21">
          <cell r="DL21">
            <v>2303</v>
          </cell>
        </row>
        <row r="23">
          <cell r="DL23">
            <v>12419</v>
          </cell>
        </row>
        <row r="24">
          <cell r="DL24">
            <v>268</v>
          </cell>
        </row>
        <row r="25">
          <cell r="DL25">
            <v>0</v>
          </cell>
        </row>
        <row r="26">
          <cell r="DL26">
            <v>0</v>
          </cell>
        </row>
        <row r="27">
          <cell r="DL27">
            <v>876</v>
          </cell>
        </row>
        <row r="28">
          <cell r="DL28">
            <v>780</v>
          </cell>
        </row>
        <row r="30">
          <cell r="DL30">
            <v>0</v>
          </cell>
        </row>
        <row r="31">
          <cell r="DL31">
            <v>814</v>
          </cell>
        </row>
        <row r="32">
          <cell r="DL32">
            <v>2549</v>
          </cell>
        </row>
        <row r="34">
          <cell r="DL34">
            <v>732</v>
          </cell>
        </row>
        <row r="35">
          <cell r="DL35">
            <v>936</v>
          </cell>
        </row>
        <row r="36">
          <cell r="DL36">
            <v>768</v>
          </cell>
        </row>
        <row r="37">
          <cell r="DL37">
            <v>1599</v>
          </cell>
        </row>
        <row r="38">
          <cell r="DL38">
            <v>635</v>
          </cell>
        </row>
        <row r="39">
          <cell r="DL39">
            <v>371</v>
          </cell>
        </row>
        <row r="40">
          <cell r="DL40">
            <v>1321</v>
          </cell>
        </row>
        <row r="41">
          <cell r="DL41">
            <v>795</v>
          </cell>
        </row>
        <row r="42">
          <cell r="DL42">
            <v>372</v>
          </cell>
        </row>
        <row r="43">
          <cell r="DL43">
            <v>753</v>
          </cell>
        </row>
        <row r="44">
          <cell r="DL44">
            <v>779</v>
          </cell>
        </row>
        <row r="45">
          <cell r="DL45">
            <v>1942</v>
          </cell>
        </row>
        <row r="46">
          <cell r="DL46">
            <v>926</v>
          </cell>
        </row>
        <row r="47">
          <cell r="DL47">
            <v>2197</v>
          </cell>
        </row>
        <row r="48">
          <cell r="DL48">
            <v>627</v>
          </cell>
        </row>
        <row r="49">
          <cell r="DL49">
            <v>537</v>
          </cell>
        </row>
        <row r="50">
          <cell r="DL50">
            <v>1394</v>
          </cell>
        </row>
        <row r="51">
          <cell r="DL51">
            <v>440</v>
          </cell>
        </row>
        <row r="52">
          <cell r="DL52">
            <v>0</v>
          </cell>
        </row>
        <row r="53">
          <cell r="DL53">
            <v>642</v>
          </cell>
        </row>
        <row r="54">
          <cell r="DL54">
            <v>0</v>
          </cell>
        </row>
        <row r="55">
          <cell r="DL55">
            <v>0</v>
          </cell>
        </row>
        <row r="56">
          <cell r="DL56">
            <v>0</v>
          </cell>
        </row>
        <row r="57">
          <cell r="DL57">
            <v>0</v>
          </cell>
        </row>
        <row r="58">
          <cell r="DL58">
            <v>0</v>
          </cell>
        </row>
        <row r="61">
          <cell r="DL61">
            <v>73</v>
          </cell>
        </row>
        <row r="63">
          <cell r="DL63">
            <v>19</v>
          </cell>
        </row>
        <row r="65">
          <cell r="DL65">
            <v>0</v>
          </cell>
        </row>
        <row r="66">
          <cell r="DL66">
            <v>0</v>
          </cell>
        </row>
        <row r="67">
          <cell r="DL67">
            <v>0</v>
          </cell>
        </row>
        <row r="68">
          <cell r="DL68">
            <v>0</v>
          </cell>
        </row>
        <row r="69">
          <cell r="DL69">
            <v>417</v>
          </cell>
        </row>
        <row r="70">
          <cell r="DL70">
            <v>0</v>
          </cell>
        </row>
        <row r="72">
          <cell r="DL72">
            <v>1324</v>
          </cell>
        </row>
        <row r="73">
          <cell r="DL73">
            <v>2141</v>
          </cell>
        </row>
        <row r="74">
          <cell r="DL74">
            <v>1117</v>
          </cell>
        </row>
        <row r="75">
          <cell r="DL75">
            <v>658</v>
          </cell>
        </row>
        <row r="76">
          <cell r="DL76">
            <v>0</v>
          </cell>
        </row>
        <row r="77">
          <cell r="DL77">
            <v>0</v>
          </cell>
        </row>
        <row r="78">
          <cell r="DL78">
            <v>0</v>
          </cell>
        </row>
        <row r="79">
          <cell r="DL79">
            <v>0</v>
          </cell>
        </row>
        <row r="80">
          <cell r="DL80">
            <v>549</v>
          </cell>
        </row>
        <row r="81">
          <cell r="DL81">
            <v>617</v>
          </cell>
        </row>
        <row r="82">
          <cell r="DL82">
            <v>0</v>
          </cell>
        </row>
        <row r="83">
          <cell r="DL83">
            <v>0</v>
          </cell>
        </row>
        <row r="84">
          <cell r="DL84">
            <v>0</v>
          </cell>
        </row>
        <row r="85">
          <cell r="DL85">
            <v>205</v>
          </cell>
        </row>
        <row r="86">
          <cell r="DL86">
            <v>509</v>
          </cell>
        </row>
        <row r="87">
          <cell r="DL87">
            <v>0</v>
          </cell>
        </row>
        <row r="88">
          <cell r="DL88">
            <v>0</v>
          </cell>
        </row>
        <row r="89">
          <cell r="DL89">
            <v>1107</v>
          </cell>
        </row>
        <row r="90">
          <cell r="DL90">
            <v>0</v>
          </cell>
        </row>
        <row r="91">
          <cell r="DL91">
            <v>189</v>
          </cell>
        </row>
        <row r="92">
          <cell r="DL92">
            <v>0</v>
          </cell>
        </row>
        <row r="93">
          <cell r="DL93">
            <v>0</v>
          </cell>
        </row>
        <row r="94">
          <cell r="DL94">
            <v>0</v>
          </cell>
        </row>
        <row r="95">
          <cell r="DL95">
            <v>0</v>
          </cell>
        </row>
        <row r="96">
          <cell r="DL96">
            <v>0</v>
          </cell>
        </row>
        <row r="97">
          <cell r="DL97">
            <v>69</v>
          </cell>
        </row>
        <row r="98">
          <cell r="DL98">
            <v>280</v>
          </cell>
        </row>
        <row r="99">
          <cell r="DL99">
            <v>16</v>
          </cell>
        </row>
        <row r="100">
          <cell r="DL100">
            <v>676</v>
          </cell>
        </row>
        <row r="101">
          <cell r="DL101">
            <v>1</v>
          </cell>
        </row>
        <row r="102">
          <cell r="DL102">
            <v>367</v>
          </cell>
        </row>
        <row r="103">
          <cell r="DL103">
            <v>0</v>
          </cell>
        </row>
        <row r="104">
          <cell r="DL104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V17">
            <v>0</v>
          </cell>
          <cell r="DL17">
            <v>8</v>
          </cell>
        </row>
        <row r="18">
          <cell r="DL18">
            <v>0</v>
          </cell>
        </row>
        <row r="19">
          <cell r="DL19">
            <v>0</v>
          </cell>
        </row>
        <row r="20">
          <cell r="DL20">
            <v>0</v>
          </cell>
        </row>
        <row r="21">
          <cell r="DL21">
            <v>0</v>
          </cell>
        </row>
        <row r="23">
          <cell r="DL23">
            <v>0</v>
          </cell>
        </row>
        <row r="24">
          <cell r="DL24">
            <v>0</v>
          </cell>
        </row>
        <row r="25">
          <cell r="DL25">
            <v>0</v>
          </cell>
        </row>
        <row r="26">
          <cell r="DL26">
            <v>0</v>
          </cell>
        </row>
        <row r="27">
          <cell r="DL27">
            <v>0</v>
          </cell>
        </row>
        <row r="28">
          <cell r="DL28">
            <v>0</v>
          </cell>
        </row>
        <row r="30">
          <cell r="DL30">
            <v>0</v>
          </cell>
        </row>
        <row r="31">
          <cell r="DL31">
            <v>0</v>
          </cell>
        </row>
        <row r="32">
          <cell r="DL32">
            <v>0</v>
          </cell>
        </row>
        <row r="34">
          <cell r="DL34">
            <v>0</v>
          </cell>
        </row>
        <row r="35">
          <cell r="DL35">
            <v>0</v>
          </cell>
        </row>
        <row r="36">
          <cell r="DL36">
            <v>0</v>
          </cell>
        </row>
        <row r="37">
          <cell r="DL37">
            <v>0</v>
          </cell>
        </row>
        <row r="38">
          <cell r="DL38">
            <v>0</v>
          </cell>
        </row>
        <row r="39">
          <cell r="DL39">
            <v>0</v>
          </cell>
        </row>
        <row r="40">
          <cell r="DL40">
            <v>0</v>
          </cell>
        </row>
        <row r="41">
          <cell r="DL41">
            <v>0</v>
          </cell>
        </row>
        <row r="42">
          <cell r="DL42">
            <v>0</v>
          </cell>
        </row>
        <row r="43">
          <cell r="DL43">
            <v>0</v>
          </cell>
        </row>
        <row r="44">
          <cell r="DL44">
            <v>0</v>
          </cell>
        </row>
        <row r="45">
          <cell r="DL45">
            <v>0</v>
          </cell>
        </row>
        <row r="46">
          <cell r="DL46">
            <v>0</v>
          </cell>
        </row>
        <row r="47">
          <cell r="DL47">
            <v>0</v>
          </cell>
        </row>
        <row r="48">
          <cell r="DL48">
            <v>0</v>
          </cell>
        </row>
        <row r="49">
          <cell r="DL49">
            <v>0</v>
          </cell>
        </row>
        <row r="50">
          <cell r="DL50">
            <v>0</v>
          </cell>
        </row>
        <row r="51">
          <cell r="DL51">
            <v>0</v>
          </cell>
        </row>
        <row r="52">
          <cell r="DL52">
            <v>0</v>
          </cell>
        </row>
        <row r="53">
          <cell r="DL53">
            <v>0</v>
          </cell>
        </row>
        <row r="54">
          <cell r="DL54">
            <v>0</v>
          </cell>
        </row>
        <row r="55">
          <cell r="DL55">
            <v>0</v>
          </cell>
        </row>
        <row r="56">
          <cell r="DL56">
            <v>0</v>
          </cell>
        </row>
        <row r="57">
          <cell r="DL57">
            <v>0</v>
          </cell>
        </row>
        <row r="58">
          <cell r="DL58">
            <v>0</v>
          </cell>
        </row>
        <row r="61">
          <cell r="DL61">
            <v>0</v>
          </cell>
        </row>
        <row r="63">
          <cell r="DL63">
            <v>1</v>
          </cell>
        </row>
        <row r="65">
          <cell r="DL65">
            <v>0</v>
          </cell>
        </row>
        <row r="66">
          <cell r="DL66">
            <v>0</v>
          </cell>
        </row>
        <row r="67">
          <cell r="DL67">
            <v>0</v>
          </cell>
        </row>
        <row r="68">
          <cell r="DL68">
            <v>0</v>
          </cell>
        </row>
        <row r="69">
          <cell r="DL69">
            <v>0</v>
          </cell>
        </row>
        <row r="70">
          <cell r="DL70">
            <v>0</v>
          </cell>
        </row>
        <row r="72">
          <cell r="DL72">
            <v>0</v>
          </cell>
        </row>
        <row r="73">
          <cell r="DL73">
            <v>0</v>
          </cell>
        </row>
        <row r="74">
          <cell r="DL74">
            <v>27</v>
          </cell>
        </row>
        <row r="75">
          <cell r="DL75">
            <v>1</v>
          </cell>
        </row>
        <row r="76">
          <cell r="DL76">
            <v>0</v>
          </cell>
        </row>
        <row r="77">
          <cell r="DL77">
            <v>0</v>
          </cell>
        </row>
        <row r="78">
          <cell r="DL78">
            <v>0</v>
          </cell>
        </row>
        <row r="79">
          <cell r="DL79">
            <v>0</v>
          </cell>
        </row>
        <row r="80">
          <cell r="DL80">
            <v>0</v>
          </cell>
        </row>
        <row r="81">
          <cell r="DL81">
            <v>0</v>
          </cell>
        </row>
        <row r="82">
          <cell r="DL82">
            <v>0</v>
          </cell>
        </row>
        <row r="83">
          <cell r="DL83">
            <v>0</v>
          </cell>
        </row>
        <row r="84">
          <cell r="DL84">
            <v>0</v>
          </cell>
        </row>
        <row r="85">
          <cell r="DL85">
            <v>0</v>
          </cell>
        </row>
        <row r="86">
          <cell r="DL86">
            <v>0</v>
          </cell>
        </row>
        <row r="87">
          <cell r="DL87">
            <v>0</v>
          </cell>
        </row>
        <row r="88">
          <cell r="DL88">
            <v>0</v>
          </cell>
        </row>
        <row r="89">
          <cell r="DL89">
            <v>0</v>
          </cell>
        </row>
        <row r="90">
          <cell r="DL90">
            <v>0</v>
          </cell>
        </row>
        <row r="91">
          <cell r="DL91">
            <v>0</v>
          </cell>
        </row>
        <row r="92">
          <cell r="DL92">
            <v>0</v>
          </cell>
        </row>
        <row r="93">
          <cell r="DL93">
            <v>0</v>
          </cell>
        </row>
        <row r="94">
          <cell r="DL94">
            <v>0</v>
          </cell>
        </row>
        <row r="95">
          <cell r="DL95">
            <v>0</v>
          </cell>
        </row>
        <row r="96">
          <cell r="DL96">
            <v>0</v>
          </cell>
        </row>
        <row r="97">
          <cell r="DL97">
            <v>0</v>
          </cell>
        </row>
        <row r="98">
          <cell r="DL98">
            <v>0</v>
          </cell>
        </row>
        <row r="99">
          <cell r="DL99">
            <v>0</v>
          </cell>
        </row>
        <row r="100">
          <cell r="DL100">
            <v>0</v>
          </cell>
        </row>
        <row r="101">
          <cell r="DL101">
            <v>1</v>
          </cell>
        </row>
        <row r="102">
          <cell r="DL102">
            <v>17</v>
          </cell>
        </row>
        <row r="103">
          <cell r="DL103">
            <v>0</v>
          </cell>
        </row>
        <row r="104">
          <cell r="DL104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3"/>
  <sheetViews>
    <sheetView tabSelected="1" zoomScale="40" zoomScaleNormal="40" zoomScaleSheetLayoutView="50" workbookViewId="0">
      <pane xSplit="2" ySplit="16" topLeftCell="C86" activePane="bottomRight" state="frozen"/>
      <selection activeCell="K120" sqref="K120"/>
      <selection pane="topRight" activeCell="K120" sqref="K120"/>
      <selection pane="bottomLeft" activeCell="K120" sqref="K120"/>
      <selection pane="bottomRight" activeCell="P1" sqref="P1"/>
    </sheetView>
  </sheetViews>
  <sheetFormatPr defaultRowHeight="26.25" x14ac:dyDescent="0.4"/>
  <cols>
    <col min="1" max="1" width="4.33203125" style="1" customWidth="1"/>
    <col min="2" max="2" width="91.88671875" style="1" customWidth="1"/>
    <col min="3" max="3" width="20.109375" style="1" customWidth="1"/>
    <col min="4" max="4" width="24.21875" style="1" customWidth="1"/>
    <col min="5" max="5" width="26.44140625" style="1" customWidth="1"/>
    <col min="6" max="6" width="24.21875" style="1" customWidth="1"/>
    <col min="7" max="7" width="28.77734375" style="5" customWidth="1"/>
    <col min="8" max="8" width="20.6640625" style="5" customWidth="1"/>
    <col min="9" max="9" width="22.77734375" style="5" customWidth="1"/>
    <col min="10" max="10" width="19.88671875" style="5" customWidth="1"/>
    <col min="11" max="11" width="23.33203125" style="6" customWidth="1"/>
    <col min="12" max="12" width="21.44140625" style="6" customWidth="1"/>
    <col min="13" max="13" width="20.77734375" style="6" customWidth="1"/>
    <col min="14" max="14" width="21.21875" style="1" customWidth="1"/>
    <col min="15" max="15" width="22.5546875" style="1" customWidth="1"/>
    <col min="16" max="16" width="76.88671875" style="1" customWidth="1"/>
    <col min="17" max="16384" width="8.88671875" style="1"/>
  </cols>
  <sheetData>
    <row r="1" spans="1:16" ht="63.75" customHeight="1" x14ac:dyDescent="0.4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75" t="s">
        <v>119</v>
      </c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28.5" customHeight="1" x14ac:dyDescent="0.45">
      <c r="B5" s="2"/>
      <c r="C5" s="2"/>
      <c r="D5" s="2">
        <v>9</v>
      </c>
      <c r="E5" s="2"/>
      <c r="F5" s="2"/>
      <c r="G5" s="2"/>
      <c r="H5" s="2"/>
      <c r="I5" s="2"/>
      <c r="J5" s="2"/>
      <c r="K5" s="3">
        <v>9</v>
      </c>
      <c r="L5" s="4"/>
      <c r="M5" s="2"/>
      <c r="N5" s="2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3.75" hidden="1" customHeight="1" x14ac:dyDescent="0.4"/>
    <row r="13" spans="1:16" s="7" customFormat="1" ht="68.25" customHeight="1" x14ac:dyDescent="0.2">
      <c r="A13" s="61" t="s">
        <v>1</v>
      </c>
      <c r="B13" s="61" t="s">
        <v>2</v>
      </c>
      <c r="C13" s="63" t="s">
        <v>3</v>
      </c>
      <c r="D13" s="63" t="s">
        <v>4</v>
      </c>
      <c r="E13" s="61" t="s">
        <v>5</v>
      </c>
      <c r="F13" s="61" t="s">
        <v>6</v>
      </c>
      <c r="G13" s="66" t="s">
        <v>7</v>
      </c>
      <c r="H13" s="68" t="s">
        <v>8</v>
      </c>
      <c r="I13" s="69"/>
      <c r="J13" s="69"/>
      <c r="K13" s="63" t="s">
        <v>9</v>
      </c>
      <c r="L13" s="63" t="s">
        <v>10</v>
      </c>
      <c r="M13" s="70" t="s">
        <v>11</v>
      </c>
      <c r="N13" s="71" t="s">
        <v>12</v>
      </c>
      <c r="O13" s="73" t="s">
        <v>13</v>
      </c>
      <c r="P13" s="59" t="s">
        <v>14</v>
      </c>
    </row>
    <row r="14" spans="1:16" s="7" customFormat="1" ht="147.75" customHeight="1" x14ac:dyDescent="0.2">
      <c r="A14" s="62"/>
      <c r="B14" s="62"/>
      <c r="C14" s="64"/>
      <c r="D14" s="64"/>
      <c r="E14" s="65"/>
      <c r="F14" s="65"/>
      <c r="G14" s="67"/>
      <c r="H14" s="8" t="s">
        <v>15</v>
      </c>
      <c r="I14" s="9" t="s">
        <v>16</v>
      </c>
      <c r="J14" s="8" t="s">
        <v>17</v>
      </c>
      <c r="K14" s="64"/>
      <c r="L14" s="64"/>
      <c r="M14" s="70"/>
      <c r="N14" s="72"/>
      <c r="O14" s="74"/>
      <c r="P14" s="59"/>
    </row>
    <row r="15" spans="1:16" s="12" customFormat="1" ht="23.25" customHeight="1" x14ac:dyDescent="0.2">
      <c r="A15" s="10" t="s">
        <v>18</v>
      </c>
      <c r="B15" s="10" t="s">
        <v>19</v>
      </c>
      <c r="C15" s="10">
        <v>1</v>
      </c>
      <c r="D15" s="10">
        <f>C15+1</f>
        <v>2</v>
      </c>
      <c r="E15" s="10">
        <f>D15+1</f>
        <v>3</v>
      </c>
      <c r="F15" s="10">
        <v>4</v>
      </c>
      <c r="G15" s="10">
        <v>5</v>
      </c>
      <c r="H15" s="10">
        <v>6</v>
      </c>
      <c r="I15" s="10">
        <v>7</v>
      </c>
      <c r="J15" s="10">
        <v>8</v>
      </c>
      <c r="K15" s="10">
        <v>9</v>
      </c>
      <c r="L15" s="10">
        <v>10</v>
      </c>
      <c r="M15" s="10">
        <f t="shared" ref="M15" si="0">L15+1</f>
        <v>11</v>
      </c>
      <c r="N15" s="10">
        <v>12</v>
      </c>
      <c r="O15" s="11">
        <v>13</v>
      </c>
      <c r="P15" s="11">
        <v>18</v>
      </c>
    </row>
    <row r="16" spans="1:16" s="19" customFormat="1" ht="23.25" hidden="1" customHeight="1" x14ac:dyDescent="0.4">
      <c r="A16" s="13"/>
      <c r="B16" s="14" t="s">
        <v>20</v>
      </c>
      <c r="C16" s="13"/>
      <c r="D16" s="13"/>
      <c r="E16" s="13"/>
      <c r="F16" s="13"/>
      <c r="G16" s="15"/>
      <c r="H16" s="16"/>
      <c r="I16" s="16"/>
      <c r="J16" s="16"/>
      <c r="K16" s="13"/>
      <c r="L16" s="13"/>
      <c r="M16" s="13"/>
      <c r="N16" s="13"/>
      <c r="O16" s="17"/>
      <c r="P16" s="18"/>
    </row>
    <row r="17" spans="1:16" ht="36.75" customHeight="1" x14ac:dyDescent="0.3">
      <c r="A17" s="20">
        <v>1</v>
      </c>
      <c r="B17" s="21" t="s">
        <v>21</v>
      </c>
      <c r="C17" s="22">
        <f>[2]V_МО_21!DL17</f>
        <v>2416</v>
      </c>
      <c r="D17" s="22">
        <f>ROUND(C17/12*$D$5,0)</f>
        <v>1812</v>
      </c>
      <c r="E17" s="22">
        <f>[3]Итого!DL17+F17</f>
        <v>752</v>
      </c>
      <c r="F17" s="22">
        <f>[4]Итого!DL17</f>
        <v>8</v>
      </c>
      <c r="G17" s="23">
        <f>IFERROR(ROUND(E17/D17*100,2),0)</f>
        <v>41.5</v>
      </c>
      <c r="H17" s="22">
        <f>ROUND(E17-D17,0)</f>
        <v>-1060</v>
      </c>
      <c r="I17" s="22">
        <f>IFERROR(IF(H17&gt;0,H17,0),0)</f>
        <v>0</v>
      </c>
      <c r="J17" s="22">
        <f>IFERROR(IF(H17&lt;0,H17,0),0)</f>
        <v>-1060</v>
      </c>
      <c r="K17" s="22">
        <f>ROUND(E17/$K$5,0)</f>
        <v>84</v>
      </c>
      <c r="L17" s="24">
        <f>ROUND((C17-E17),0)</f>
        <v>1664</v>
      </c>
      <c r="M17" s="25">
        <f t="shared" ref="M17:M80" si="1">IFERROR(ROUND((L17/K17),1),0)</f>
        <v>19.8</v>
      </c>
      <c r="N17" s="22"/>
      <c r="O17" s="22"/>
      <c r="P17" s="26"/>
    </row>
    <row r="18" spans="1:16" ht="46.5" x14ac:dyDescent="0.3">
      <c r="A18" s="20">
        <v>2</v>
      </c>
      <c r="B18" s="21" t="s">
        <v>22</v>
      </c>
      <c r="C18" s="22">
        <f>[2]V_МО_21!DL18</f>
        <v>720</v>
      </c>
      <c r="D18" s="22">
        <f t="shared" ref="D18:D21" si="2">ROUND(C18/12*$D$5,0)</f>
        <v>540</v>
      </c>
      <c r="E18" s="22">
        <f>[3]Итого!DL18+F18</f>
        <v>643</v>
      </c>
      <c r="F18" s="22">
        <f>[4]Итого!DL18</f>
        <v>0</v>
      </c>
      <c r="G18" s="23">
        <f t="shared" ref="G18:G81" si="3">IFERROR(ROUND(E18/D18*100,2),0)</f>
        <v>119.07</v>
      </c>
      <c r="H18" s="22">
        <f>ROUND(E18-D18,0)</f>
        <v>103</v>
      </c>
      <c r="I18" s="22">
        <f t="shared" ref="I18:I21" si="4">IFERROR(IF(H18&gt;0,H18,0),0)</f>
        <v>103</v>
      </c>
      <c r="J18" s="22">
        <f t="shared" ref="J18:J21" si="5">IFERROR(IF(H18&lt;0,H18,0),0)</f>
        <v>0</v>
      </c>
      <c r="K18" s="22">
        <f>ROUND(E18/$K$5,0)</f>
        <v>71</v>
      </c>
      <c r="L18" s="24">
        <f>ROUND((C18-E18),0)</f>
        <v>77</v>
      </c>
      <c r="M18" s="25">
        <f t="shared" si="1"/>
        <v>1.1000000000000001</v>
      </c>
      <c r="N18" s="22"/>
      <c r="O18" s="22"/>
      <c r="P18" s="26"/>
    </row>
    <row r="19" spans="1:16" ht="46.5" x14ac:dyDescent="0.35">
      <c r="A19" s="20">
        <v>3</v>
      </c>
      <c r="B19" s="21" t="s">
        <v>23</v>
      </c>
      <c r="C19" s="22">
        <f>[2]V_МО_21!DL19</f>
        <v>6691</v>
      </c>
      <c r="D19" s="22">
        <f t="shared" si="2"/>
        <v>5018</v>
      </c>
      <c r="E19" s="22">
        <f>[3]Итого!DL19+F19</f>
        <v>6094</v>
      </c>
      <c r="F19" s="22">
        <f>[4]Итого!DL19</f>
        <v>0</v>
      </c>
      <c r="G19" s="23">
        <f t="shared" si="3"/>
        <v>121.44</v>
      </c>
      <c r="H19" s="22">
        <f>ROUND(E19-D19,0)</f>
        <v>1076</v>
      </c>
      <c r="I19" s="22">
        <f t="shared" si="4"/>
        <v>1076</v>
      </c>
      <c r="J19" s="22">
        <f t="shared" si="5"/>
        <v>0</v>
      </c>
      <c r="K19" s="22">
        <f>ROUND(E19/$K$5,0)</f>
        <v>677</v>
      </c>
      <c r="L19" s="24">
        <f>ROUND((C19-E19),0)</f>
        <v>597</v>
      </c>
      <c r="M19" s="25">
        <f t="shared" si="1"/>
        <v>0.9</v>
      </c>
      <c r="N19" s="22">
        <v>356</v>
      </c>
      <c r="O19" s="22"/>
      <c r="P19" s="27" t="s">
        <v>24</v>
      </c>
    </row>
    <row r="20" spans="1:16" ht="27.75" x14ac:dyDescent="0.3">
      <c r="A20" s="20">
        <v>4</v>
      </c>
      <c r="B20" s="21" t="s">
        <v>25</v>
      </c>
      <c r="C20" s="22">
        <f>[2]V_МО_21!DL20</f>
        <v>0</v>
      </c>
      <c r="D20" s="22">
        <f t="shared" si="2"/>
        <v>0</v>
      </c>
      <c r="E20" s="22">
        <f>[3]Итого!DL20+F20</f>
        <v>0</v>
      </c>
      <c r="F20" s="22">
        <f>[4]Итого!DL20</f>
        <v>0</v>
      </c>
      <c r="G20" s="23">
        <f t="shared" si="3"/>
        <v>0</v>
      </c>
      <c r="H20" s="22">
        <f>ROUND(E20-D20,0)</f>
        <v>0</v>
      </c>
      <c r="I20" s="22">
        <f t="shared" si="4"/>
        <v>0</v>
      </c>
      <c r="J20" s="22">
        <f t="shared" si="5"/>
        <v>0</v>
      </c>
      <c r="K20" s="22">
        <f>ROUND(E20/$K$5,0)</f>
        <v>0</v>
      </c>
      <c r="L20" s="24">
        <f>ROUND((C20-E20),0)</f>
        <v>0</v>
      </c>
      <c r="M20" s="25">
        <f t="shared" si="1"/>
        <v>0</v>
      </c>
      <c r="N20" s="22"/>
      <c r="O20" s="22"/>
      <c r="P20" s="26"/>
    </row>
    <row r="21" spans="1:16" ht="33" customHeight="1" x14ac:dyDescent="0.3">
      <c r="A21" s="20">
        <v>5</v>
      </c>
      <c r="B21" s="21" t="s">
        <v>26</v>
      </c>
      <c r="C21" s="22">
        <f>[2]V_МО_21!DL21</f>
        <v>2383</v>
      </c>
      <c r="D21" s="22">
        <f t="shared" si="2"/>
        <v>1787</v>
      </c>
      <c r="E21" s="22">
        <f>[3]Итого!DL21+F21</f>
        <v>2303</v>
      </c>
      <c r="F21" s="22">
        <f>[4]Итого!DL21</f>
        <v>0</v>
      </c>
      <c r="G21" s="23">
        <f t="shared" si="3"/>
        <v>128.88</v>
      </c>
      <c r="H21" s="22">
        <f>ROUND(E21-D21,0)</f>
        <v>516</v>
      </c>
      <c r="I21" s="22">
        <f t="shared" si="4"/>
        <v>516</v>
      </c>
      <c r="J21" s="22">
        <f t="shared" si="5"/>
        <v>0</v>
      </c>
      <c r="K21" s="22">
        <f>ROUND(E21/$K$5,0)</f>
        <v>256</v>
      </c>
      <c r="L21" s="24">
        <f>ROUND((C21-E21),0)</f>
        <v>80</v>
      </c>
      <c r="M21" s="25">
        <f t="shared" si="1"/>
        <v>0.3</v>
      </c>
      <c r="N21" s="22"/>
      <c r="O21" s="22"/>
      <c r="P21" s="26"/>
    </row>
    <row r="22" spans="1:16" ht="27" x14ac:dyDescent="0.3">
      <c r="A22" s="28"/>
      <c r="B22" s="29" t="s">
        <v>27</v>
      </c>
      <c r="C22" s="30">
        <f>SUM(C17:C21)</f>
        <v>12210</v>
      </c>
      <c r="D22" s="30">
        <f>SUM(D17:D21)</f>
        <v>9157</v>
      </c>
      <c r="E22" s="30">
        <f t="shared" ref="E22:F22" si="6">SUM(E17:E21)</f>
        <v>9792</v>
      </c>
      <c r="F22" s="30">
        <f t="shared" si="6"/>
        <v>8</v>
      </c>
      <c r="G22" s="31">
        <f t="shared" si="3"/>
        <v>106.93</v>
      </c>
      <c r="H22" s="30">
        <f t="shared" ref="H22:O22" si="7">SUM(H17:H21)</f>
        <v>635</v>
      </c>
      <c r="I22" s="30">
        <f t="shared" si="7"/>
        <v>1695</v>
      </c>
      <c r="J22" s="30">
        <f t="shared" si="7"/>
        <v>-1060</v>
      </c>
      <c r="K22" s="30">
        <f t="shared" si="7"/>
        <v>1088</v>
      </c>
      <c r="L22" s="30">
        <f t="shared" si="7"/>
        <v>2418</v>
      </c>
      <c r="M22" s="32">
        <f t="shared" si="1"/>
        <v>2.2000000000000002</v>
      </c>
      <c r="N22" s="30">
        <f t="shared" si="7"/>
        <v>356</v>
      </c>
      <c r="O22" s="30">
        <f t="shared" si="7"/>
        <v>0</v>
      </c>
      <c r="P22" s="30"/>
    </row>
    <row r="23" spans="1:16" ht="27.75" x14ac:dyDescent="0.35">
      <c r="A23" s="20">
        <v>7</v>
      </c>
      <c r="B23" s="21" t="s">
        <v>28</v>
      </c>
      <c r="C23" s="22">
        <f>[2]V_МО_21!DL23</f>
        <v>16147</v>
      </c>
      <c r="D23" s="22">
        <f t="shared" ref="D23:D28" si="8">ROUND(C23/12*$D$5,0)</f>
        <v>12110</v>
      </c>
      <c r="E23" s="22">
        <f>[3]Итого!DL23+F23</f>
        <v>12419</v>
      </c>
      <c r="F23" s="22">
        <f>[4]Итого!DL23</f>
        <v>0</v>
      </c>
      <c r="G23" s="23">
        <f t="shared" si="3"/>
        <v>102.55</v>
      </c>
      <c r="H23" s="22">
        <f t="shared" ref="H23:H28" si="9">ROUND(E23-D23,0)</f>
        <v>309</v>
      </c>
      <c r="I23" s="22">
        <f t="shared" ref="I23:I28" si="10">IFERROR(IF(H23&gt;0,H23,0),0)</f>
        <v>309</v>
      </c>
      <c r="J23" s="22">
        <f t="shared" ref="J23:J28" si="11">IFERROR(IF(H23&lt;0,H23,0),0)</f>
        <v>0</v>
      </c>
      <c r="K23" s="22">
        <f t="shared" ref="K23:K28" si="12">ROUND(E23/$K$5,0)</f>
        <v>1380</v>
      </c>
      <c r="L23" s="24">
        <f t="shared" ref="L23:L28" si="13">ROUND((C23-E23),0)</f>
        <v>3728</v>
      </c>
      <c r="M23" s="25">
        <f t="shared" si="1"/>
        <v>2.7</v>
      </c>
      <c r="N23" s="22"/>
      <c r="O23" s="22"/>
      <c r="P23" s="27"/>
    </row>
    <row r="24" spans="1:16" ht="27.75" x14ac:dyDescent="0.3">
      <c r="A24" s="20">
        <v>8</v>
      </c>
      <c r="B24" s="21" t="s">
        <v>29</v>
      </c>
      <c r="C24" s="22">
        <f>[2]V_МО_21!DL24</f>
        <v>589</v>
      </c>
      <c r="D24" s="22">
        <f t="shared" si="8"/>
        <v>442</v>
      </c>
      <c r="E24" s="22">
        <f>[3]Итого!DL24+F24</f>
        <v>268</v>
      </c>
      <c r="F24" s="22">
        <f>[4]Итого!DL24</f>
        <v>0</v>
      </c>
      <c r="G24" s="23">
        <f t="shared" si="3"/>
        <v>60.63</v>
      </c>
      <c r="H24" s="22">
        <f t="shared" si="9"/>
        <v>-174</v>
      </c>
      <c r="I24" s="22">
        <f t="shared" si="10"/>
        <v>0</v>
      </c>
      <c r="J24" s="22">
        <f t="shared" si="11"/>
        <v>-174</v>
      </c>
      <c r="K24" s="22">
        <f t="shared" si="12"/>
        <v>30</v>
      </c>
      <c r="L24" s="24">
        <f t="shared" si="13"/>
        <v>321</v>
      </c>
      <c r="M24" s="25">
        <f t="shared" si="1"/>
        <v>10.7</v>
      </c>
      <c r="N24" s="22"/>
      <c r="O24" s="22"/>
      <c r="P24" s="26"/>
    </row>
    <row r="25" spans="1:16" ht="27.75" x14ac:dyDescent="0.3">
      <c r="A25" s="20">
        <v>9</v>
      </c>
      <c r="B25" s="21" t="s">
        <v>30</v>
      </c>
      <c r="C25" s="22">
        <f>[2]V_МО_21!DL25</f>
        <v>0</v>
      </c>
      <c r="D25" s="22">
        <f t="shared" si="8"/>
        <v>0</v>
      </c>
      <c r="E25" s="22">
        <f>[3]Итого!DL25+F25</f>
        <v>0</v>
      </c>
      <c r="F25" s="22">
        <f>[4]Итого!DL25</f>
        <v>0</v>
      </c>
      <c r="G25" s="23">
        <f t="shared" si="3"/>
        <v>0</v>
      </c>
      <c r="H25" s="22">
        <f t="shared" si="9"/>
        <v>0</v>
      </c>
      <c r="I25" s="22">
        <f t="shared" si="10"/>
        <v>0</v>
      </c>
      <c r="J25" s="22">
        <f t="shared" si="11"/>
        <v>0</v>
      </c>
      <c r="K25" s="22">
        <f t="shared" si="12"/>
        <v>0</v>
      </c>
      <c r="L25" s="24">
        <f t="shared" si="13"/>
        <v>0</v>
      </c>
      <c r="M25" s="25">
        <f t="shared" si="1"/>
        <v>0</v>
      </c>
      <c r="N25" s="22"/>
      <c r="O25" s="22"/>
      <c r="P25" s="26"/>
    </row>
    <row r="26" spans="1:16" ht="29.25" customHeight="1" x14ac:dyDescent="0.3">
      <c r="A26" s="20">
        <v>10</v>
      </c>
      <c r="B26" s="21" t="s">
        <v>31</v>
      </c>
      <c r="C26" s="22">
        <f>[2]V_МО_21!DL26</f>
        <v>0</v>
      </c>
      <c r="D26" s="22">
        <f t="shared" si="8"/>
        <v>0</v>
      </c>
      <c r="E26" s="22">
        <f>[3]Итого!DL26+F26</f>
        <v>0</v>
      </c>
      <c r="F26" s="22">
        <f>[4]Итого!DL26</f>
        <v>0</v>
      </c>
      <c r="G26" s="23">
        <f t="shared" si="3"/>
        <v>0</v>
      </c>
      <c r="H26" s="22">
        <f t="shared" si="9"/>
        <v>0</v>
      </c>
      <c r="I26" s="22">
        <f t="shared" si="10"/>
        <v>0</v>
      </c>
      <c r="J26" s="22">
        <f t="shared" si="11"/>
        <v>0</v>
      </c>
      <c r="K26" s="22">
        <f t="shared" si="12"/>
        <v>0</v>
      </c>
      <c r="L26" s="24">
        <f t="shared" si="13"/>
        <v>0</v>
      </c>
      <c r="M26" s="25">
        <f t="shared" si="1"/>
        <v>0</v>
      </c>
      <c r="N26" s="22"/>
      <c r="O26" s="22"/>
      <c r="P26" s="26"/>
    </row>
    <row r="27" spans="1:16" ht="27.75" x14ac:dyDescent="0.3">
      <c r="A27" s="20">
        <v>11</v>
      </c>
      <c r="B27" s="21" t="s">
        <v>32</v>
      </c>
      <c r="C27" s="22">
        <f>[2]V_МО_21!DL27</f>
        <v>1109</v>
      </c>
      <c r="D27" s="22">
        <f t="shared" si="8"/>
        <v>832</v>
      </c>
      <c r="E27" s="22">
        <f>[3]Итого!DL27+F27</f>
        <v>876</v>
      </c>
      <c r="F27" s="22">
        <f>[4]Итого!DL27</f>
        <v>0</v>
      </c>
      <c r="G27" s="23">
        <f t="shared" si="3"/>
        <v>105.29</v>
      </c>
      <c r="H27" s="22">
        <f t="shared" si="9"/>
        <v>44</v>
      </c>
      <c r="I27" s="22">
        <f t="shared" si="10"/>
        <v>44</v>
      </c>
      <c r="J27" s="22">
        <f t="shared" si="11"/>
        <v>0</v>
      </c>
      <c r="K27" s="22">
        <f t="shared" si="12"/>
        <v>97</v>
      </c>
      <c r="L27" s="24">
        <f t="shared" si="13"/>
        <v>233</v>
      </c>
      <c r="M27" s="25">
        <f t="shared" si="1"/>
        <v>2.4</v>
      </c>
      <c r="N27" s="22"/>
      <c r="O27" s="22"/>
      <c r="P27" s="26"/>
    </row>
    <row r="28" spans="1:16" ht="27.75" x14ac:dyDescent="0.3">
      <c r="A28" s="20">
        <v>12</v>
      </c>
      <c r="B28" s="21" t="s">
        <v>33</v>
      </c>
      <c r="C28" s="22">
        <f>[2]V_МО_21!DL28</f>
        <v>1143</v>
      </c>
      <c r="D28" s="22">
        <f t="shared" si="8"/>
        <v>857</v>
      </c>
      <c r="E28" s="22">
        <f>[3]Итого!DL28+F28</f>
        <v>780</v>
      </c>
      <c r="F28" s="22">
        <f>[4]Итого!DL28</f>
        <v>0</v>
      </c>
      <c r="G28" s="23">
        <f t="shared" si="3"/>
        <v>91.02</v>
      </c>
      <c r="H28" s="22">
        <f t="shared" si="9"/>
        <v>-77</v>
      </c>
      <c r="I28" s="22">
        <f t="shared" si="10"/>
        <v>0</v>
      </c>
      <c r="J28" s="22">
        <f t="shared" si="11"/>
        <v>-77</v>
      </c>
      <c r="K28" s="22">
        <f t="shared" si="12"/>
        <v>87</v>
      </c>
      <c r="L28" s="24">
        <f t="shared" si="13"/>
        <v>363</v>
      </c>
      <c r="M28" s="25">
        <f t="shared" si="1"/>
        <v>4.2</v>
      </c>
      <c r="N28" s="22"/>
      <c r="O28" s="22"/>
      <c r="P28" s="26"/>
    </row>
    <row r="29" spans="1:16" ht="27" x14ac:dyDescent="0.3">
      <c r="A29" s="33"/>
      <c r="B29" s="34" t="s">
        <v>34</v>
      </c>
      <c r="C29" s="35">
        <f>SUM(C23:C28)</f>
        <v>18988</v>
      </c>
      <c r="D29" s="35">
        <f>SUM(D23:D28)</f>
        <v>14241</v>
      </c>
      <c r="E29" s="35">
        <f>SUM(E23:E28)</f>
        <v>14343</v>
      </c>
      <c r="F29" s="35">
        <f t="shared" ref="F29" si="14">SUM(F23:F28)</f>
        <v>0</v>
      </c>
      <c r="G29" s="31">
        <f t="shared" si="3"/>
        <v>100.72</v>
      </c>
      <c r="H29" s="35">
        <f t="shared" ref="H29:O29" si="15">SUM(H23:H28)</f>
        <v>102</v>
      </c>
      <c r="I29" s="35">
        <f t="shared" si="15"/>
        <v>353</v>
      </c>
      <c r="J29" s="35">
        <f t="shared" si="15"/>
        <v>-251</v>
      </c>
      <c r="K29" s="35">
        <f t="shared" si="15"/>
        <v>1594</v>
      </c>
      <c r="L29" s="35">
        <f t="shared" si="15"/>
        <v>4645</v>
      </c>
      <c r="M29" s="32">
        <f t="shared" si="1"/>
        <v>2.9</v>
      </c>
      <c r="N29" s="35">
        <f t="shared" si="15"/>
        <v>0</v>
      </c>
      <c r="O29" s="35">
        <f t="shared" si="15"/>
        <v>0</v>
      </c>
      <c r="P29" s="35"/>
    </row>
    <row r="30" spans="1:16" ht="29.25" customHeight="1" x14ac:dyDescent="0.3">
      <c r="A30" s="20">
        <v>13</v>
      </c>
      <c r="B30" s="21" t="s">
        <v>35</v>
      </c>
      <c r="C30" s="22">
        <f>[2]V_МО_21!DL30</f>
        <v>0</v>
      </c>
      <c r="D30" s="22">
        <f t="shared" ref="D30:D32" si="16">ROUND(C30/12*$D$5,0)</f>
        <v>0</v>
      </c>
      <c r="E30" s="22">
        <f>[3]Итого!DL30+F30</f>
        <v>0</v>
      </c>
      <c r="F30" s="22">
        <f>[4]Итого!DL30</f>
        <v>0</v>
      </c>
      <c r="G30" s="23">
        <f t="shared" si="3"/>
        <v>0</v>
      </c>
      <c r="H30" s="22">
        <f>ROUND(E30-D30,0)</f>
        <v>0</v>
      </c>
      <c r="I30" s="22">
        <f t="shared" ref="I30:I32" si="17">IFERROR(IF(H30&gt;0,H30,0),0)</f>
        <v>0</v>
      </c>
      <c r="J30" s="22">
        <f t="shared" ref="J30:J32" si="18">IFERROR(IF(H30&lt;0,H30,0),0)</f>
        <v>0</v>
      </c>
      <c r="K30" s="22">
        <f t="shared" ref="K30:K32" si="19">ROUND(E30/$K$5,0)</f>
        <v>0</v>
      </c>
      <c r="L30" s="24">
        <f>ROUND((C30-E30),0)</f>
        <v>0</v>
      </c>
      <c r="M30" s="25">
        <f t="shared" si="1"/>
        <v>0</v>
      </c>
      <c r="N30" s="22"/>
      <c r="O30" s="22"/>
      <c r="P30" s="26"/>
    </row>
    <row r="31" spans="1:16" ht="35.25" customHeight="1" x14ac:dyDescent="0.3">
      <c r="A31" s="20">
        <v>14</v>
      </c>
      <c r="B31" s="21" t="s">
        <v>36</v>
      </c>
      <c r="C31" s="22">
        <f>[2]V_МО_21!DL31</f>
        <v>1090</v>
      </c>
      <c r="D31" s="22">
        <f t="shared" si="16"/>
        <v>818</v>
      </c>
      <c r="E31" s="22">
        <f>[3]Итого!DL31+F31</f>
        <v>814</v>
      </c>
      <c r="F31" s="22">
        <f>[4]Итого!DL31</f>
        <v>0</v>
      </c>
      <c r="G31" s="23">
        <f t="shared" si="3"/>
        <v>99.51</v>
      </c>
      <c r="H31" s="22">
        <f>ROUND(E31-D31,0)</f>
        <v>-4</v>
      </c>
      <c r="I31" s="22">
        <f t="shared" si="17"/>
        <v>0</v>
      </c>
      <c r="J31" s="22">
        <f t="shared" si="18"/>
        <v>-4</v>
      </c>
      <c r="K31" s="22">
        <f t="shared" si="19"/>
        <v>90</v>
      </c>
      <c r="L31" s="24">
        <f>ROUND((C31-E31),0)</f>
        <v>276</v>
      </c>
      <c r="M31" s="25">
        <f t="shared" si="1"/>
        <v>3.1</v>
      </c>
      <c r="N31" s="22"/>
      <c r="O31" s="22"/>
      <c r="P31" s="26"/>
    </row>
    <row r="32" spans="1:16" ht="27.75" x14ac:dyDescent="0.3">
      <c r="A32" s="20">
        <v>15</v>
      </c>
      <c r="B32" s="21" t="s">
        <v>37</v>
      </c>
      <c r="C32" s="22">
        <f>[2]V_МО_21!DL32</f>
        <v>4008</v>
      </c>
      <c r="D32" s="22">
        <f t="shared" si="16"/>
        <v>3006</v>
      </c>
      <c r="E32" s="22">
        <f>[3]Итого!DL32+F32</f>
        <v>2549</v>
      </c>
      <c r="F32" s="22">
        <f>[4]Итого!DL32</f>
        <v>0</v>
      </c>
      <c r="G32" s="23">
        <f t="shared" si="3"/>
        <v>84.8</v>
      </c>
      <c r="H32" s="22">
        <f>ROUND(E32-D32,0)</f>
        <v>-457</v>
      </c>
      <c r="I32" s="22">
        <f t="shared" si="17"/>
        <v>0</v>
      </c>
      <c r="J32" s="22">
        <f t="shared" si="18"/>
        <v>-457</v>
      </c>
      <c r="K32" s="22">
        <f t="shared" si="19"/>
        <v>283</v>
      </c>
      <c r="L32" s="24">
        <f>ROUND((C32-E32),0)</f>
        <v>1459</v>
      </c>
      <c r="M32" s="25">
        <f t="shared" si="1"/>
        <v>5.2</v>
      </c>
      <c r="N32" s="22"/>
      <c r="O32" s="22"/>
      <c r="P32" s="26"/>
    </row>
    <row r="33" spans="1:16" ht="27" x14ac:dyDescent="0.3">
      <c r="A33" s="33"/>
      <c r="B33" s="34" t="s">
        <v>38</v>
      </c>
      <c r="C33" s="35">
        <f>C30+C31+C32</f>
        <v>5098</v>
      </c>
      <c r="D33" s="35">
        <f>D30+D31+D32</f>
        <v>3824</v>
      </c>
      <c r="E33" s="35">
        <f>E30+E31+E32</f>
        <v>3363</v>
      </c>
      <c r="F33" s="35">
        <f t="shared" ref="F33" si="20">F30+F31+F32</f>
        <v>0</v>
      </c>
      <c r="G33" s="31">
        <f>IFERROR(ROUND(E33/D33*100,2),0)</f>
        <v>87.94</v>
      </c>
      <c r="H33" s="35">
        <f t="shared" ref="H33:O33" si="21">H30+H31+H32</f>
        <v>-461</v>
      </c>
      <c r="I33" s="35">
        <f t="shared" si="21"/>
        <v>0</v>
      </c>
      <c r="J33" s="35">
        <f t="shared" si="21"/>
        <v>-461</v>
      </c>
      <c r="K33" s="35">
        <f t="shared" si="21"/>
        <v>373</v>
      </c>
      <c r="L33" s="35">
        <f t="shared" si="21"/>
        <v>1735</v>
      </c>
      <c r="M33" s="32">
        <f t="shared" si="1"/>
        <v>4.7</v>
      </c>
      <c r="N33" s="35">
        <f t="shared" si="21"/>
        <v>0</v>
      </c>
      <c r="O33" s="35">
        <f t="shared" si="21"/>
        <v>0</v>
      </c>
      <c r="P33" s="35"/>
    </row>
    <row r="34" spans="1:16" ht="27.75" x14ac:dyDescent="0.3">
      <c r="A34" s="20">
        <v>16</v>
      </c>
      <c r="B34" s="21" t="s">
        <v>39</v>
      </c>
      <c r="C34" s="22">
        <f>[2]V_МО_21!DL34</f>
        <v>975</v>
      </c>
      <c r="D34" s="22">
        <f t="shared" ref="D34:D58" si="22">ROUND(C34/12*$D$5,0)</f>
        <v>731</v>
      </c>
      <c r="E34" s="22">
        <f>[3]Итого!DL34+F34</f>
        <v>732</v>
      </c>
      <c r="F34" s="22">
        <f>[4]Итого!DL34</f>
        <v>0</v>
      </c>
      <c r="G34" s="23">
        <f t="shared" si="3"/>
        <v>100.14</v>
      </c>
      <c r="H34" s="22">
        <f t="shared" ref="H34:H58" si="23">ROUND(E34-D34,0)</f>
        <v>1</v>
      </c>
      <c r="I34" s="22">
        <f t="shared" ref="I34:I58" si="24">IFERROR(IF(H34&gt;0,H34,0),0)</f>
        <v>1</v>
      </c>
      <c r="J34" s="22">
        <f t="shared" ref="J34:J58" si="25">IFERROR(IF(H34&lt;0,H34,0),0)</f>
        <v>0</v>
      </c>
      <c r="K34" s="36">
        <f t="shared" ref="K34:K58" si="26">ROUND(E34/$K$5,0)</f>
        <v>81</v>
      </c>
      <c r="L34" s="24">
        <f t="shared" ref="L34:L58" si="27">ROUND((C34-E34),0)</f>
        <v>243</v>
      </c>
      <c r="M34" s="25">
        <f t="shared" si="1"/>
        <v>3</v>
      </c>
      <c r="N34" s="22"/>
      <c r="O34" s="22"/>
      <c r="P34" s="26"/>
    </row>
    <row r="35" spans="1:16" ht="27.75" x14ac:dyDescent="0.3">
      <c r="A35" s="20">
        <v>17</v>
      </c>
      <c r="B35" s="21" t="s">
        <v>40</v>
      </c>
      <c r="C35" s="22">
        <f>[2]V_МО_21!DL35</f>
        <v>1274</v>
      </c>
      <c r="D35" s="22">
        <f t="shared" si="22"/>
        <v>956</v>
      </c>
      <c r="E35" s="22">
        <f>[3]Итого!DL35+F35</f>
        <v>936</v>
      </c>
      <c r="F35" s="22">
        <f>[4]Итого!DL35</f>
        <v>0</v>
      </c>
      <c r="G35" s="23">
        <f t="shared" si="3"/>
        <v>97.91</v>
      </c>
      <c r="H35" s="22">
        <f t="shared" si="23"/>
        <v>-20</v>
      </c>
      <c r="I35" s="22">
        <f t="shared" si="24"/>
        <v>0</v>
      </c>
      <c r="J35" s="22">
        <f t="shared" si="25"/>
        <v>-20</v>
      </c>
      <c r="K35" s="36">
        <f t="shared" si="26"/>
        <v>104</v>
      </c>
      <c r="L35" s="24">
        <f t="shared" si="27"/>
        <v>338</v>
      </c>
      <c r="M35" s="25">
        <f t="shared" si="1"/>
        <v>3.3</v>
      </c>
      <c r="N35" s="22"/>
      <c r="O35" s="22"/>
      <c r="P35" s="26"/>
    </row>
    <row r="36" spans="1:16" ht="27.75" x14ac:dyDescent="0.3">
      <c r="A36" s="20">
        <v>18</v>
      </c>
      <c r="B36" s="21" t="s">
        <v>41</v>
      </c>
      <c r="C36" s="22">
        <f>[2]V_МО_21!DL36</f>
        <v>1488</v>
      </c>
      <c r="D36" s="22">
        <f t="shared" si="22"/>
        <v>1116</v>
      </c>
      <c r="E36" s="22">
        <f>[3]Итого!DL36+F36</f>
        <v>768</v>
      </c>
      <c r="F36" s="22">
        <f>[4]Итого!DL36</f>
        <v>0</v>
      </c>
      <c r="G36" s="23">
        <f t="shared" si="3"/>
        <v>68.819999999999993</v>
      </c>
      <c r="H36" s="22">
        <f t="shared" si="23"/>
        <v>-348</v>
      </c>
      <c r="I36" s="22">
        <f t="shared" si="24"/>
        <v>0</v>
      </c>
      <c r="J36" s="22">
        <f t="shared" si="25"/>
        <v>-348</v>
      </c>
      <c r="K36" s="36">
        <f t="shared" si="26"/>
        <v>85</v>
      </c>
      <c r="L36" s="24">
        <f t="shared" si="27"/>
        <v>720</v>
      </c>
      <c r="M36" s="25">
        <f t="shared" si="1"/>
        <v>8.5</v>
      </c>
      <c r="N36" s="22"/>
      <c r="O36" s="22"/>
      <c r="P36" s="26"/>
    </row>
    <row r="37" spans="1:16" ht="27.75" x14ac:dyDescent="0.3">
      <c r="A37" s="20">
        <v>19</v>
      </c>
      <c r="B37" s="21" t="s">
        <v>42</v>
      </c>
      <c r="C37" s="22">
        <f>[2]V_МО_21!DL37</f>
        <v>2149</v>
      </c>
      <c r="D37" s="22">
        <f t="shared" si="22"/>
        <v>1612</v>
      </c>
      <c r="E37" s="22">
        <f>[3]Итого!DL37+F37</f>
        <v>1599</v>
      </c>
      <c r="F37" s="22">
        <f>[4]Итого!DL37</f>
        <v>0</v>
      </c>
      <c r="G37" s="23">
        <f t="shared" si="3"/>
        <v>99.19</v>
      </c>
      <c r="H37" s="22">
        <f t="shared" si="23"/>
        <v>-13</v>
      </c>
      <c r="I37" s="22">
        <f t="shared" si="24"/>
        <v>0</v>
      </c>
      <c r="J37" s="22">
        <f t="shared" si="25"/>
        <v>-13</v>
      </c>
      <c r="K37" s="36">
        <f t="shared" si="26"/>
        <v>178</v>
      </c>
      <c r="L37" s="24">
        <f t="shared" si="27"/>
        <v>550</v>
      </c>
      <c r="M37" s="25">
        <f t="shared" si="1"/>
        <v>3.1</v>
      </c>
      <c r="N37" s="37"/>
      <c r="O37" s="37"/>
      <c r="P37" s="26"/>
    </row>
    <row r="38" spans="1:16" ht="27.75" x14ac:dyDescent="0.3">
      <c r="A38" s="20">
        <v>20</v>
      </c>
      <c r="B38" s="21" t="s">
        <v>43</v>
      </c>
      <c r="C38" s="22">
        <f>[2]V_МО_21!DL38</f>
        <v>883</v>
      </c>
      <c r="D38" s="22">
        <f t="shared" si="22"/>
        <v>662</v>
      </c>
      <c r="E38" s="22">
        <f>[3]Итого!DL38+F38</f>
        <v>635</v>
      </c>
      <c r="F38" s="22">
        <f>[4]Итого!DL38</f>
        <v>0</v>
      </c>
      <c r="G38" s="23">
        <f t="shared" si="3"/>
        <v>95.92</v>
      </c>
      <c r="H38" s="22">
        <f t="shared" si="23"/>
        <v>-27</v>
      </c>
      <c r="I38" s="22">
        <f t="shared" si="24"/>
        <v>0</v>
      </c>
      <c r="J38" s="22">
        <f t="shared" si="25"/>
        <v>-27</v>
      </c>
      <c r="K38" s="36">
        <f t="shared" si="26"/>
        <v>71</v>
      </c>
      <c r="L38" s="24">
        <f t="shared" si="27"/>
        <v>248</v>
      </c>
      <c r="M38" s="25">
        <f t="shared" si="1"/>
        <v>3.5</v>
      </c>
      <c r="N38" s="37"/>
      <c r="O38" s="37"/>
      <c r="P38" s="26"/>
    </row>
    <row r="39" spans="1:16" ht="27.75" x14ac:dyDescent="0.3">
      <c r="A39" s="20">
        <v>21</v>
      </c>
      <c r="B39" s="21" t="s">
        <v>44</v>
      </c>
      <c r="C39" s="22">
        <f>[2]V_МО_21!DL39</f>
        <v>470</v>
      </c>
      <c r="D39" s="22">
        <f t="shared" si="22"/>
        <v>353</v>
      </c>
      <c r="E39" s="22">
        <f>[3]Итого!DL39+F39</f>
        <v>371</v>
      </c>
      <c r="F39" s="22">
        <f>[4]Итого!DL39</f>
        <v>0</v>
      </c>
      <c r="G39" s="23">
        <f t="shared" si="3"/>
        <v>105.1</v>
      </c>
      <c r="H39" s="22">
        <f t="shared" si="23"/>
        <v>18</v>
      </c>
      <c r="I39" s="22">
        <f t="shared" si="24"/>
        <v>18</v>
      </c>
      <c r="J39" s="22">
        <f t="shared" si="25"/>
        <v>0</v>
      </c>
      <c r="K39" s="36">
        <f t="shared" si="26"/>
        <v>41</v>
      </c>
      <c r="L39" s="24">
        <f t="shared" si="27"/>
        <v>99</v>
      </c>
      <c r="M39" s="25">
        <f t="shared" si="1"/>
        <v>2.4</v>
      </c>
      <c r="N39" s="37"/>
      <c r="O39" s="37"/>
      <c r="P39" s="26"/>
    </row>
    <row r="40" spans="1:16" ht="27.75" x14ac:dyDescent="0.3">
      <c r="A40" s="20">
        <v>22</v>
      </c>
      <c r="B40" s="21" t="s">
        <v>45</v>
      </c>
      <c r="C40" s="22">
        <f>[2]V_МО_21!DL40</f>
        <v>1987</v>
      </c>
      <c r="D40" s="22">
        <f t="shared" si="22"/>
        <v>1490</v>
      </c>
      <c r="E40" s="22">
        <f>[3]Итого!DL40+F40</f>
        <v>1321</v>
      </c>
      <c r="F40" s="22">
        <f>[4]Итого!DL40</f>
        <v>0</v>
      </c>
      <c r="G40" s="23">
        <f t="shared" si="3"/>
        <v>88.66</v>
      </c>
      <c r="H40" s="22">
        <f t="shared" si="23"/>
        <v>-169</v>
      </c>
      <c r="I40" s="22">
        <f t="shared" si="24"/>
        <v>0</v>
      </c>
      <c r="J40" s="22">
        <f t="shared" si="25"/>
        <v>-169</v>
      </c>
      <c r="K40" s="36">
        <f t="shared" si="26"/>
        <v>147</v>
      </c>
      <c r="L40" s="24">
        <f t="shared" si="27"/>
        <v>666</v>
      </c>
      <c r="M40" s="25">
        <f t="shared" si="1"/>
        <v>4.5</v>
      </c>
      <c r="N40" s="37"/>
      <c r="O40" s="37"/>
      <c r="P40" s="26"/>
    </row>
    <row r="41" spans="1:16" ht="27.75" x14ac:dyDescent="0.3">
      <c r="A41" s="20">
        <v>23</v>
      </c>
      <c r="B41" s="21" t="s">
        <v>46</v>
      </c>
      <c r="C41" s="22">
        <f>[2]V_МО_21!DL41</f>
        <v>1281</v>
      </c>
      <c r="D41" s="22">
        <f t="shared" si="22"/>
        <v>961</v>
      </c>
      <c r="E41" s="22">
        <f>[3]Итого!DL41+F41</f>
        <v>795</v>
      </c>
      <c r="F41" s="22">
        <f>[4]Итого!DL41</f>
        <v>0</v>
      </c>
      <c r="G41" s="23">
        <f t="shared" si="3"/>
        <v>82.73</v>
      </c>
      <c r="H41" s="22">
        <f t="shared" si="23"/>
        <v>-166</v>
      </c>
      <c r="I41" s="22">
        <f t="shared" si="24"/>
        <v>0</v>
      </c>
      <c r="J41" s="22">
        <f t="shared" si="25"/>
        <v>-166</v>
      </c>
      <c r="K41" s="36">
        <f t="shared" si="26"/>
        <v>88</v>
      </c>
      <c r="L41" s="24">
        <f t="shared" si="27"/>
        <v>486</v>
      </c>
      <c r="M41" s="25">
        <f t="shared" si="1"/>
        <v>5.5</v>
      </c>
      <c r="N41" s="37"/>
      <c r="O41" s="37"/>
      <c r="P41" s="26"/>
    </row>
    <row r="42" spans="1:16" ht="27.75" x14ac:dyDescent="0.3">
      <c r="A42" s="20">
        <v>24</v>
      </c>
      <c r="B42" s="21" t="s">
        <v>47</v>
      </c>
      <c r="C42" s="22">
        <f>[2]V_МО_21!DL42</f>
        <v>609</v>
      </c>
      <c r="D42" s="22">
        <f t="shared" si="22"/>
        <v>457</v>
      </c>
      <c r="E42" s="22">
        <f>[3]Итого!DL42+F42</f>
        <v>372</v>
      </c>
      <c r="F42" s="22">
        <f>[4]Итого!DL42</f>
        <v>0</v>
      </c>
      <c r="G42" s="23">
        <f t="shared" si="3"/>
        <v>81.400000000000006</v>
      </c>
      <c r="H42" s="22">
        <f t="shared" si="23"/>
        <v>-85</v>
      </c>
      <c r="I42" s="22">
        <f t="shared" si="24"/>
        <v>0</v>
      </c>
      <c r="J42" s="22">
        <f t="shared" si="25"/>
        <v>-85</v>
      </c>
      <c r="K42" s="36">
        <f t="shared" si="26"/>
        <v>41</v>
      </c>
      <c r="L42" s="24">
        <f t="shared" si="27"/>
        <v>237</v>
      </c>
      <c r="M42" s="25">
        <f t="shared" si="1"/>
        <v>5.8</v>
      </c>
      <c r="N42" s="37"/>
      <c r="O42" s="37"/>
      <c r="P42" s="26"/>
    </row>
    <row r="43" spans="1:16" ht="27.75" x14ac:dyDescent="0.3">
      <c r="A43" s="20">
        <v>25</v>
      </c>
      <c r="B43" s="21" t="s">
        <v>48</v>
      </c>
      <c r="C43" s="22">
        <f>[2]V_МО_21!DL43</f>
        <v>953</v>
      </c>
      <c r="D43" s="22">
        <f t="shared" si="22"/>
        <v>715</v>
      </c>
      <c r="E43" s="22">
        <f>[3]Итого!DL43+F43</f>
        <v>753</v>
      </c>
      <c r="F43" s="22">
        <f>[4]Итого!DL43</f>
        <v>0</v>
      </c>
      <c r="G43" s="23">
        <f t="shared" si="3"/>
        <v>105.31</v>
      </c>
      <c r="H43" s="22">
        <f t="shared" si="23"/>
        <v>38</v>
      </c>
      <c r="I43" s="22">
        <f t="shared" si="24"/>
        <v>38</v>
      </c>
      <c r="J43" s="22">
        <f t="shared" si="25"/>
        <v>0</v>
      </c>
      <c r="K43" s="36">
        <f t="shared" si="26"/>
        <v>84</v>
      </c>
      <c r="L43" s="24">
        <f t="shared" si="27"/>
        <v>200</v>
      </c>
      <c r="M43" s="25">
        <f t="shared" si="1"/>
        <v>2.4</v>
      </c>
      <c r="N43" s="37"/>
      <c r="O43" s="37"/>
      <c r="P43" s="26"/>
    </row>
    <row r="44" spans="1:16" ht="27.75" x14ac:dyDescent="0.3">
      <c r="A44" s="20">
        <v>26</v>
      </c>
      <c r="B44" s="21" t="s">
        <v>49</v>
      </c>
      <c r="C44" s="22">
        <f>[2]V_МО_21!DL44</f>
        <v>1090</v>
      </c>
      <c r="D44" s="22">
        <f t="shared" si="22"/>
        <v>818</v>
      </c>
      <c r="E44" s="22">
        <f>[3]Итого!DL44+F44</f>
        <v>779</v>
      </c>
      <c r="F44" s="22">
        <f>[4]Итого!DL44</f>
        <v>0</v>
      </c>
      <c r="G44" s="23">
        <f t="shared" si="3"/>
        <v>95.23</v>
      </c>
      <c r="H44" s="22">
        <f t="shared" si="23"/>
        <v>-39</v>
      </c>
      <c r="I44" s="22">
        <f t="shared" si="24"/>
        <v>0</v>
      </c>
      <c r="J44" s="22">
        <f t="shared" si="25"/>
        <v>-39</v>
      </c>
      <c r="K44" s="36">
        <f t="shared" si="26"/>
        <v>87</v>
      </c>
      <c r="L44" s="24">
        <f t="shared" si="27"/>
        <v>311</v>
      </c>
      <c r="M44" s="25">
        <f t="shared" si="1"/>
        <v>3.6</v>
      </c>
      <c r="N44" s="37"/>
      <c r="O44" s="37"/>
      <c r="P44" s="26"/>
    </row>
    <row r="45" spans="1:16" ht="27.75" x14ac:dyDescent="0.3">
      <c r="A45" s="20">
        <v>27</v>
      </c>
      <c r="B45" s="21" t="s">
        <v>50</v>
      </c>
      <c r="C45" s="22">
        <f>[2]V_МО_21!DL45</f>
        <v>3568</v>
      </c>
      <c r="D45" s="22">
        <f t="shared" si="22"/>
        <v>2676</v>
      </c>
      <c r="E45" s="22">
        <f>[3]Итого!DL45+F45</f>
        <v>1942</v>
      </c>
      <c r="F45" s="22">
        <f>[4]Итого!DL45</f>
        <v>0</v>
      </c>
      <c r="G45" s="23">
        <f t="shared" si="3"/>
        <v>72.569999999999993</v>
      </c>
      <c r="H45" s="22">
        <f t="shared" si="23"/>
        <v>-734</v>
      </c>
      <c r="I45" s="22">
        <f t="shared" si="24"/>
        <v>0</v>
      </c>
      <c r="J45" s="22">
        <f t="shared" si="25"/>
        <v>-734</v>
      </c>
      <c r="K45" s="36">
        <f t="shared" si="26"/>
        <v>216</v>
      </c>
      <c r="L45" s="24">
        <f t="shared" si="27"/>
        <v>1626</v>
      </c>
      <c r="M45" s="25">
        <f t="shared" si="1"/>
        <v>7.5</v>
      </c>
      <c r="N45" s="38"/>
      <c r="O45" s="38"/>
      <c r="P45" s="26"/>
    </row>
    <row r="46" spans="1:16" ht="27.75" x14ac:dyDescent="0.3">
      <c r="A46" s="20">
        <v>28</v>
      </c>
      <c r="B46" s="21" t="s">
        <v>51</v>
      </c>
      <c r="C46" s="22">
        <f>[2]V_МО_21!DL46</f>
        <v>1334</v>
      </c>
      <c r="D46" s="22">
        <f t="shared" si="22"/>
        <v>1001</v>
      </c>
      <c r="E46" s="22">
        <f>[3]Итого!DL46+F46</f>
        <v>926</v>
      </c>
      <c r="F46" s="22">
        <f>[4]Итого!DL46</f>
        <v>0</v>
      </c>
      <c r="G46" s="23">
        <f t="shared" si="3"/>
        <v>92.51</v>
      </c>
      <c r="H46" s="22">
        <f t="shared" si="23"/>
        <v>-75</v>
      </c>
      <c r="I46" s="22">
        <f t="shared" si="24"/>
        <v>0</v>
      </c>
      <c r="J46" s="22">
        <f t="shared" si="25"/>
        <v>-75</v>
      </c>
      <c r="K46" s="36">
        <f t="shared" si="26"/>
        <v>103</v>
      </c>
      <c r="L46" s="24">
        <f t="shared" si="27"/>
        <v>408</v>
      </c>
      <c r="M46" s="25">
        <f t="shared" si="1"/>
        <v>4</v>
      </c>
      <c r="N46" s="38"/>
      <c r="O46" s="38"/>
      <c r="P46" s="26"/>
    </row>
    <row r="47" spans="1:16" ht="29.25" customHeight="1" x14ac:dyDescent="0.3">
      <c r="A47" s="20">
        <v>29</v>
      </c>
      <c r="B47" s="21" t="s">
        <v>52</v>
      </c>
      <c r="C47" s="22">
        <f>[2]V_МО_21!DL47</f>
        <v>3496</v>
      </c>
      <c r="D47" s="22">
        <f t="shared" si="22"/>
        <v>2622</v>
      </c>
      <c r="E47" s="22">
        <f>[3]Итого!DL47+F47</f>
        <v>2197</v>
      </c>
      <c r="F47" s="22">
        <f>[4]Итого!DL47</f>
        <v>0</v>
      </c>
      <c r="G47" s="23">
        <f t="shared" si="3"/>
        <v>83.79</v>
      </c>
      <c r="H47" s="22">
        <f t="shared" si="23"/>
        <v>-425</v>
      </c>
      <c r="I47" s="22">
        <f t="shared" si="24"/>
        <v>0</v>
      </c>
      <c r="J47" s="22">
        <f t="shared" si="25"/>
        <v>-425</v>
      </c>
      <c r="K47" s="36">
        <f t="shared" si="26"/>
        <v>244</v>
      </c>
      <c r="L47" s="24">
        <f t="shared" si="27"/>
        <v>1299</v>
      </c>
      <c r="M47" s="25">
        <f t="shared" si="1"/>
        <v>5.3</v>
      </c>
      <c r="N47" s="37"/>
      <c r="O47" s="37"/>
      <c r="P47" s="26"/>
    </row>
    <row r="48" spans="1:16" ht="27.75" x14ac:dyDescent="0.3">
      <c r="A48" s="20">
        <v>30</v>
      </c>
      <c r="B48" s="21" t="s">
        <v>53</v>
      </c>
      <c r="C48" s="22">
        <f>[2]V_МО_21!DL48</f>
        <v>949</v>
      </c>
      <c r="D48" s="22">
        <f t="shared" si="22"/>
        <v>712</v>
      </c>
      <c r="E48" s="22">
        <f>[3]Итого!DL48+F48</f>
        <v>627</v>
      </c>
      <c r="F48" s="22">
        <f>[4]Итого!DL48</f>
        <v>0</v>
      </c>
      <c r="G48" s="23">
        <f t="shared" si="3"/>
        <v>88.06</v>
      </c>
      <c r="H48" s="22">
        <f t="shared" si="23"/>
        <v>-85</v>
      </c>
      <c r="I48" s="22">
        <f t="shared" si="24"/>
        <v>0</v>
      </c>
      <c r="J48" s="22">
        <f t="shared" si="25"/>
        <v>-85</v>
      </c>
      <c r="K48" s="36">
        <f t="shared" si="26"/>
        <v>70</v>
      </c>
      <c r="L48" s="24">
        <f t="shared" si="27"/>
        <v>322</v>
      </c>
      <c r="M48" s="25">
        <f t="shared" si="1"/>
        <v>4.5999999999999996</v>
      </c>
      <c r="N48" s="37"/>
      <c r="O48" s="37"/>
      <c r="P48" s="26"/>
    </row>
    <row r="49" spans="1:16" ht="27.75" x14ac:dyDescent="0.3">
      <c r="A49" s="20">
        <v>31</v>
      </c>
      <c r="B49" s="21" t="s">
        <v>54</v>
      </c>
      <c r="C49" s="22">
        <f>[2]V_МО_21!DL49</f>
        <v>633</v>
      </c>
      <c r="D49" s="22">
        <f t="shared" si="22"/>
        <v>475</v>
      </c>
      <c r="E49" s="22">
        <f>[3]Итого!DL49+F49</f>
        <v>537</v>
      </c>
      <c r="F49" s="22">
        <f>[4]Итого!DL49</f>
        <v>0</v>
      </c>
      <c r="G49" s="23">
        <f t="shared" si="3"/>
        <v>113.05</v>
      </c>
      <c r="H49" s="22">
        <f t="shared" si="23"/>
        <v>62</v>
      </c>
      <c r="I49" s="22">
        <f t="shared" si="24"/>
        <v>62</v>
      </c>
      <c r="J49" s="22">
        <f t="shared" si="25"/>
        <v>0</v>
      </c>
      <c r="K49" s="36">
        <f t="shared" si="26"/>
        <v>60</v>
      </c>
      <c r="L49" s="24">
        <f t="shared" si="27"/>
        <v>96</v>
      </c>
      <c r="M49" s="25">
        <f t="shared" si="1"/>
        <v>1.6</v>
      </c>
      <c r="N49" s="37"/>
      <c r="O49" s="37"/>
      <c r="P49" s="26"/>
    </row>
    <row r="50" spans="1:16" ht="27.75" x14ac:dyDescent="0.3">
      <c r="A50" s="20">
        <v>32</v>
      </c>
      <c r="B50" s="21" t="s">
        <v>55</v>
      </c>
      <c r="C50" s="22">
        <f>[2]V_МО_21!DL50</f>
        <v>1767</v>
      </c>
      <c r="D50" s="22">
        <f t="shared" si="22"/>
        <v>1325</v>
      </c>
      <c r="E50" s="22">
        <f>[3]Итого!DL50+F50</f>
        <v>1394</v>
      </c>
      <c r="F50" s="22">
        <f>[4]Итого!DL50</f>
        <v>0</v>
      </c>
      <c r="G50" s="23">
        <f t="shared" si="3"/>
        <v>105.21</v>
      </c>
      <c r="H50" s="22">
        <f t="shared" si="23"/>
        <v>69</v>
      </c>
      <c r="I50" s="22">
        <f t="shared" si="24"/>
        <v>69</v>
      </c>
      <c r="J50" s="22">
        <f t="shared" si="25"/>
        <v>0</v>
      </c>
      <c r="K50" s="36">
        <f t="shared" si="26"/>
        <v>155</v>
      </c>
      <c r="L50" s="24">
        <f t="shared" si="27"/>
        <v>373</v>
      </c>
      <c r="M50" s="25">
        <f t="shared" si="1"/>
        <v>2.4</v>
      </c>
      <c r="N50" s="37"/>
      <c r="O50" s="37"/>
      <c r="P50" s="26"/>
    </row>
    <row r="51" spans="1:16" ht="27.75" x14ac:dyDescent="0.3">
      <c r="A51" s="20">
        <v>33</v>
      </c>
      <c r="B51" s="21" t="s">
        <v>56</v>
      </c>
      <c r="C51" s="22">
        <f>[2]V_МО_21!DL51</f>
        <v>624</v>
      </c>
      <c r="D51" s="22">
        <f t="shared" si="22"/>
        <v>468</v>
      </c>
      <c r="E51" s="22">
        <f>[3]Итого!DL51+F51</f>
        <v>440</v>
      </c>
      <c r="F51" s="22">
        <f>[4]Итого!DL51</f>
        <v>0</v>
      </c>
      <c r="G51" s="23">
        <f t="shared" si="3"/>
        <v>94.02</v>
      </c>
      <c r="H51" s="22">
        <f t="shared" si="23"/>
        <v>-28</v>
      </c>
      <c r="I51" s="22">
        <f t="shared" si="24"/>
        <v>0</v>
      </c>
      <c r="J51" s="22">
        <f t="shared" si="25"/>
        <v>-28</v>
      </c>
      <c r="K51" s="36">
        <f t="shared" si="26"/>
        <v>49</v>
      </c>
      <c r="L51" s="24">
        <f t="shared" si="27"/>
        <v>184</v>
      </c>
      <c r="M51" s="25">
        <f t="shared" si="1"/>
        <v>3.8</v>
      </c>
      <c r="N51" s="37"/>
      <c r="O51" s="37"/>
      <c r="P51" s="26"/>
    </row>
    <row r="52" spans="1:16" ht="27.75" x14ac:dyDescent="0.3">
      <c r="A52" s="20">
        <v>34</v>
      </c>
      <c r="B52" s="21" t="s">
        <v>57</v>
      </c>
      <c r="C52" s="22">
        <f>[2]V_МО_21!DL52</f>
        <v>0</v>
      </c>
      <c r="D52" s="22">
        <f t="shared" si="22"/>
        <v>0</v>
      </c>
      <c r="E52" s="22">
        <f>[3]Итого!DL52+F52</f>
        <v>0</v>
      </c>
      <c r="F52" s="22">
        <f>[4]Итого!DL52</f>
        <v>0</v>
      </c>
      <c r="G52" s="23">
        <f t="shared" si="3"/>
        <v>0</v>
      </c>
      <c r="H52" s="22">
        <f t="shared" si="23"/>
        <v>0</v>
      </c>
      <c r="I52" s="22">
        <f t="shared" si="24"/>
        <v>0</v>
      </c>
      <c r="J52" s="22">
        <f t="shared" si="25"/>
        <v>0</v>
      </c>
      <c r="K52" s="36">
        <f t="shared" si="26"/>
        <v>0</v>
      </c>
      <c r="L52" s="24">
        <f t="shared" si="27"/>
        <v>0</v>
      </c>
      <c r="M52" s="25">
        <f t="shared" si="1"/>
        <v>0</v>
      </c>
      <c r="N52" s="37"/>
      <c r="O52" s="37"/>
      <c r="P52" s="26"/>
    </row>
    <row r="53" spans="1:16" ht="46.5" x14ac:dyDescent="0.3">
      <c r="A53" s="20">
        <v>35</v>
      </c>
      <c r="B53" s="21" t="s">
        <v>58</v>
      </c>
      <c r="C53" s="22">
        <f>[2]V_МО_21!DL53</f>
        <v>1568</v>
      </c>
      <c r="D53" s="22">
        <f t="shared" si="22"/>
        <v>1176</v>
      </c>
      <c r="E53" s="22">
        <f>[3]Итого!DL53+F53</f>
        <v>642</v>
      </c>
      <c r="F53" s="22">
        <f>[4]Итого!DL53</f>
        <v>0</v>
      </c>
      <c r="G53" s="23">
        <f t="shared" si="3"/>
        <v>54.59</v>
      </c>
      <c r="H53" s="22">
        <f t="shared" si="23"/>
        <v>-534</v>
      </c>
      <c r="I53" s="22">
        <f t="shared" si="24"/>
        <v>0</v>
      </c>
      <c r="J53" s="22">
        <f t="shared" si="25"/>
        <v>-534</v>
      </c>
      <c r="K53" s="36">
        <f t="shared" si="26"/>
        <v>71</v>
      </c>
      <c r="L53" s="24">
        <f t="shared" si="27"/>
        <v>926</v>
      </c>
      <c r="M53" s="25">
        <f t="shared" si="1"/>
        <v>13</v>
      </c>
      <c r="N53" s="37"/>
      <c r="O53" s="37"/>
      <c r="P53" s="26"/>
    </row>
    <row r="54" spans="1:16" ht="27.75" x14ac:dyDescent="0.3">
      <c r="A54" s="20">
        <v>36</v>
      </c>
      <c r="B54" s="21" t="s">
        <v>59</v>
      </c>
      <c r="C54" s="22">
        <f>[2]V_МО_21!DL54</f>
        <v>0</v>
      </c>
      <c r="D54" s="22">
        <f t="shared" si="22"/>
        <v>0</v>
      </c>
      <c r="E54" s="22">
        <f>[3]Итого!DL54+F54</f>
        <v>0</v>
      </c>
      <c r="F54" s="22">
        <f>[4]Итого!DL54</f>
        <v>0</v>
      </c>
      <c r="G54" s="23">
        <f t="shared" si="3"/>
        <v>0</v>
      </c>
      <c r="H54" s="22">
        <f t="shared" si="23"/>
        <v>0</v>
      </c>
      <c r="I54" s="22">
        <f t="shared" si="24"/>
        <v>0</v>
      </c>
      <c r="J54" s="22">
        <f t="shared" si="25"/>
        <v>0</v>
      </c>
      <c r="K54" s="36">
        <f t="shared" si="26"/>
        <v>0</v>
      </c>
      <c r="L54" s="24">
        <f t="shared" si="27"/>
        <v>0</v>
      </c>
      <c r="M54" s="25">
        <f t="shared" si="1"/>
        <v>0</v>
      </c>
      <c r="N54" s="37"/>
      <c r="O54" s="37"/>
      <c r="P54" s="26"/>
    </row>
    <row r="55" spans="1:16" ht="27.75" x14ac:dyDescent="0.3">
      <c r="A55" s="20">
        <v>37</v>
      </c>
      <c r="B55" s="21" t="s">
        <v>60</v>
      </c>
      <c r="C55" s="22">
        <f>[2]V_МО_21!DL55</f>
        <v>0</v>
      </c>
      <c r="D55" s="22">
        <f t="shared" si="22"/>
        <v>0</v>
      </c>
      <c r="E55" s="22">
        <f>[3]Итого!DL55+F55</f>
        <v>0</v>
      </c>
      <c r="F55" s="22">
        <f>[4]Итого!DL55</f>
        <v>0</v>
      </c>
      <c r="G55" s="23">
        <f t="shared" si="3"/>
        <v>0</v>
      </c>
      <c r="H55" s="22">
        <f t="shared" si="23"/>
        <v>0</v>
      </c>
      <c r="I55" s="22">
        <f t="shared" si="24"/>
        <v>0</v>
      </c>
      <c r="J55" s="22">
        <f t="shared" si="25"/>
        <v>0</v>
      </c>
      <c r="K55" s="36">
        <f t="shared" si="26"/>
        <v>0</v>
      </c>
      <c r="L55" s="24">
        <f t="shared" si="27"/>
        <v>0</v>
      </c>
      <c r="M55" s="25">
        <f t="shared" si="1"/>
        <v>0</v>
      </c>
      <c r="N55" s="37"/>
      <c r="O55" s="37"/>
      <c r="P55" s="26"/>
    </row>
    <row r="56" spans="1:16" ht="27.75" x14ac:dyDescent="0.3">
      <c r="A56" s="20">
        <v>38</v>
      </c>
      <c r="B56" s="21" t="s">
        <v>61</v>
      </c>
      <c r="C56" s="22">
        <f>[2]V_МО_21!DL56</f>
        <v>0</v>
      </c>
      <c r="D56" s="22">
        <f t="shared" si="22"/>
        <v>0</v>
      </c>
      <c r="E56" s="22">
        <f>[3]Итого!DL56+F56</f>
        <v>0</v>
      </c>
      <c r="F56" s="22">
        <f>[4]Итого!DL56</f>
        <v>0</v>
      </c>
      <c r="G56" s="23">
        <f t="shared" si="3"/>
        <v>0</v>
      </c>
      <c r="H56" s="22">
        <f t="shared" si="23"/>
        <v>0</v>
      </c>
      <c r="I56" s="22">
        <f t="shared" si="24"/>
        <v>0</v>
      </c>
      <c r="J56" s="22">
        <f t="shared" si="25"/>
        <v>0</v>
      </c>
      <c r="K56" s="36">
        <f t="shared" si="26"/>
        <v>0</v>
      </c>
      <c r="L56" s="24">
        <f t="shared" si="27"/>
        <v>0</v>
      </c>
      <c r="M56" s="25">
        <f t="shared" si="1"/>
        <v>0</v>
      </c>
      <c r="N56" s="37"/>
      <c r="O56" s="37"/>
      <c r="P56" s="26"/>
    </row>
    <row r="57" spans="1:16" ht="27.75" x14ac:dyDescent="0.3">
      <c r="A57" s="20">
        <v>39</v>
      </c>
      <c r="B57" s="21" t="s">
        <v>62</v>
      </c>
      <c r="C57" s="22">
        <f>[2]V_МО_21!DL57</f>
        <v>0</v>
      </c>
      <c r="D57" s="22">
        <f t="shared" si="22"/>
        <v>0</v>
      </c>
      <c r="E57" s="22">
        <f>[3]Итого!DL57+F57</f>
        <v>0</v>
      </c>
      <c r="F57" s="22">
        <f>[4]Итого!DL57</f>
        <v>0</v>
      </c>
      <c r="G57" s="23">
        <f t="shared" si="3"/>
        <v>0</v>
      </c>
      <c r="H57" s="22">
        <f t="shared" si="23"/>
        <v>0</v>
      </c>
      <c r="I57" s="22">
        <f t="shared" si="24"/>
        <v>0</v>
      </c>
      <c r="J57" s="22">
        <f t="shared" si="25"/>
        <v>0</v>
      </c>
      <c r="K57" s="36">
        <f t="shared" si="26"/>
        <v>0</v>
      </c>
      <c r="L57" s="24">
        <f t="shared" si="27"/>
        <v>0</v>
      </c>
      <c r="M57" s="25">
        <f t="shared" si="1"/>
        <v>0</v>
      </c>
      <c r="N57" s="37"/>
      <c r="O57" s="37"/>
      <c r="P57" s="26"/>
    </row>
    <row r="58" spans="1:16" ht="27.75" x14ac:dyDescent="0.3">
      <c r="A58" s="20">
        <v>39</v>
      </c>
      <c r="B58" s="21" t="s">
        <v>63</v>
      </c>
      <c r="C58" s="22">
        <f>[2]V_МО_21!DL58</f>
        <v>0</v>
      </c>
      <c r="D58" s="22">
        <f t="shared" si="22"/>
        <v>0</v>
      </c>
      <c r="E58" s="22">
        <f>[3]Итого!DL58+F58</f>
        <v>0</v>
      </c>
      <c r="F58" s="22">
        <f>[4]Итого!DL58</f>
        <v>0</v>
      </c>
      <c r="G58" s="23">
        <f t="shared" si="3"/>
        <v>0</v>
      </c>
      <c r="H58" s="22">
        <f t="shared" si="23"/>
        <v>0</v>
      </c>
      <c r="I58" s="22">
        <f t="shared" si="24"/>
        <v>0</v>
      </c>
      <c r="J58" s="22">
        <f t="shared" si="25"/>
        <v>0</v>
      </c>
      <c r="K58" s="36">
        <f t="shared" si="26"/>
        <v>0</v>
      </c>
      <c r="L58" s="24">
        <f t="shared" si="27"/>
        <v>0</v>
      </c>
      <c r="M58" s="25">
        <f t="shared" si="1"/>
        <v>0</v>
      </c>
      <c r="N58" s="37"/>
      <c r="O58" s="37"/>
      <c r="P58" s="26"/>
    </row>
    <row r="59" spans="1:16" ht="39" x14ac:dyDescent="0.3">
      <c r="A59" s="33"/>
      <c r="B59" s="39" t="s">
        <v>64</v>
      </c>
      <c r="C59" s="35">
        <f>SUM(C34:C58)</f>
        <v>27098</v>
      </c>
      <c r="D59" s="35">
        <f>SUM(D34:D58)</f>
        <v>20326</v>
      </c>
      <c r="E59" s="35">
        <f>SUM(E34:E58)</f>
        <v>17766</v>
      </c>
      <c r="F59" s="35">
        <f t="shared" ref="F59" si="28">SUM(F34:F58)</f>
        <v>0</v>
      </c>
      <c r="G59" s="31">
        <f t="shared" si="3"/>
        <v>87.41</v>
      </c>
      <c r="H59" s="35">
        <f t="shared" ref="H59:O59" si="29">SUM(H34:H58)</f>
        <v>-2560</v>
      </c>
      <c r="I59" s="35">
        <f t="shared" si="29"/>
        <v>188</v>
      </c>
      <c r="J59" s="35">
        <f t="shared" si="29"/>
        <v>-2748</v>
      </c>
      <c r="K59" s="35">
        <f t="shared" si="29"/>
        <v>1975</v>
      </c>
      <c r="L59" s="35">
        <f t="shared" si="29"/>
        <v>9332</v>
      </c>
      <c r="M59" s="32">
        <f t="shared" si="1"/>
        <v>4.7</v>
      </c>
      <c r="N59" s="35">
        <f t="shared" si="29"/>
        <v>0</v>
      </c>
      <c r="O59" s="35">
        <f t="shared" si="29"/>
        <v>0</v>
      </c>
      <c r="P59" s="35"/>
    </row>
    <row r="60" spans="1:16" ht="27" x14ac:dyDescent="0.3">
      <c r="A60" s="33"/>
      <c r="B60" s="40" t="s">
        <v>65</v>
      </c>
      <c r="C60" s="35">
        <f>C59+C33+C29+C22</f>
        <v>63394</v>
      </c>
      <c r="D60" s="35">
        <f>D59+D33+D29+D22</f>
        <v>47548</v>
      </c>
      <c r="E60" s="35">
        <f>E59+E33+E29+E22</f>
        <v>45264</v>
      </c>
      <c r="F60" s="35">
        <f t="shared" ref="F60" si="30">F59+F33+F29+F22</f>
        <v>8</v>
      </c>
      <c r="G60" s="31">
        <f t="shared" si="3"/>
        <v>95.2</v>
      </c>
      <c r="H60" s="35">
        <f t="shared" ref="H60:O60" si="31">H59+H33+H29+H22</f>
        <v>-2284</v>
      </c>
      <c r="I60" s="35">
        <f t="shared" si="31"/>
        <v>2236</v>
      </c>
      <c r="J60" s="35">
        <f t="shared" si="31"/>
        <v>-4520</v>
      </c>
      <c r="K60" s="35">
        <f t="shared" si="31"/>
        <v>5030</v>
      </c>
      <c r="L60" s="35">
        <f t="shared" si="31"/>
        <v>18130</v>
      </c>
      <c r="M60" s="32">
        <f t="shared" si="1"/>
        <v>3.6</v>
      </c>
      <c r="N60" s="35">
        <f t="shared" si="31"/>
        <v>356</v>
      </c>
      <c r="O60" s="35">
        <f t="shared" si="31"/>
        <v>0</v>
      </c>
      <c r="P60" s="35"/>
    </row>
    <row r="61" spans="1:16" ht="52.5" customHeight="1" x14ac:dyDescent="0.35">
      <c r="A61" s="20">
        <v>40</v>
      </c>
      <c r="B61" s="21" t="s">
        <v>66</v>
      </c>
      <c r="C61" s="22">
        <f>[2]V_МО_21!DL61</f>
        <v>94</v>
      </c>
      <c r="D61" s="22">
        <f>ROUND(C61/12*$D$5,0)</f>
        <v>71</v>
      </c>
      <c r="E61" s="22">
        <f>[3]Итого!DL61+F61</f>
        <v>73</v>
      </c>
      <c r="F61" s="22">
        <f>[4]Итого!DL61</f>
        <v>0</v>
      </c>
      <c r="G61" s="23">
        <f t="shared" si="3"/>
        <v>102.82</v>
      </c>
      <c r="H61" s="22">
        <f>ROUND(E61-D61,0)</f>
        <v>2</v>
      </c>
      <c r="I61" s="22">
        <f>IFERROR(IF(H61&gt;0,H61,0),0)</f>
        <v>2</v>
      </c>
      <c r="J61" s="22">
        <f>IFERROR(IF(H61&lt;0,H61,0),0)</f>
        <v>0</v>
      </c>
      <c r="K61" s="37">
        <f>ROUND(E61/$K$5,0)</f>
        <v>8</v>
      </c>
      <c r="L61" s="24">
        <f>ROUND((C61-E61),0)</f>
        <v>21</v>
      </c>
      <c r="M61" s="25">
        <f t="shared" si="1"/>
        <v>2.6</v>
      </c>
      <c r="N61" s="37"/>
      <c r="O61" s="37"/>
      <c r="P61" s="27"/>
    </row>
    <row r="62" spans="1:16" ht="45" x14ac:dyDescent="0.3">
      <c r="A62" s="33"/>
      <c r="B62" s="40" t="s">
        <v>67</v>
      </c>
      <c r="C62" s="35">
        <f t="shared" ref="C62:O62" si="32">C61</f>
        <v>94</v>
      </c>
      <c r="D62" s="35">
        <f t="shared" si="32"/>
        <v>71</v>
      </c>
      <c r="E62" s="35">
        <f t="shared" si="32"/>
        <v>73</v>
      </c>
      <c r="F62" s="35">
        <f t="shared" si="32"/>
        <v>0</v>
      </c>
      <c r="G62" s="41">
        <f t="shared" si="3"/>
        <v>102.82</v>
      </c>
      <c r="H62" s="35">
        <f t="shared" si="32"/>
        <v>2</v>
      </c>
      <c r="I62" s="35">
        <f t="shared" si="32"/>
        <v>2</v>
      </c>
      <c r="J62" s="35">
        <f t="shared" si="32"/>
        <v>0</v>
      </c>
      <c r="K62" s="35">
        <f t="shared" si="32"/>
        <v>8</v>
      </c>
      <c r="L62" s="35">
        <f t="shared" si="32"/>
        <v>21</v>
      </c>
      <c r="M62" s="42">
        <f t="shared" si="1"/>
        <v>2.6</v>
      </c>
      <c r="N62" s="35">
        <f t="shared" si="32"/>
        <v>0</v>
      </c>
      <c r="O62" s="35">
        <f t="shared" si="32"/>
        <v>0</v>
      </c>
      <c r="P62" s="35"/>
    </row>
    <row r="63" spans="1:16" ht="27.75" x14ac:dyDescent="0.3">
      <c r="A63" s="20">
        <v>41</v>
      </c>
      <c r="B63" s="21" t="s">
        <v>68</v>
      </c>
      <c r="C63" s="22">
        <f>[2]V_МО_21!DL63</f>
        <v>19</v>
      </c>
      <c r="D63" s="22">
        <f>ROUND(C63/12*$D$5,0)</f>
        <v>14</v>
      </c>
      <c r="E63" s="22">
        <f>[3]Итого!DL63+F63</f>
        <v>20</v>
      </c>
      <c r="F63" s="22">
        <f>[4]Итого!DL63</f>
        <v>1</v>
      </c>
      <c r="G63" s="23">
        <f t="shared" si="3"/>
        <v>142.86000000000001</v>
      </c>
      <c r="H63" s="22">
        <f>ROUND(E63-D63,0)</f>
        <v>6</v>
      </c>
      <c r="I63" s="22">
        <f>IFERROR(IF(H63&gt;0,H63,0),0)</f>
        <v>6</v>
      </c>
      <c r="J63" s="22">
        <f>IFERROR(IF(H63&lt;0,H63,0),0)</f>
        <v>0</v>
      </c>
      <c r="K63" s="37">
        <f>ROUND(E63/$K$5,0)</f>
        <v>2</v>
      </c>
      <c r="L63" s="24">
        <f>ROUND((C63-E63),0)</f>
        <v>-1</v>
      </c>
      <c r="M63" s="25">
        <f t="shared" si="1"/>
        <v>-0.5</v>
      </c>
      <c r="N63" s="37"/>
      <c r="O63" s="37"/>
      <c r="P63" s="26"/>
    </row>
    <row r="64" spans="1:16" ht="27.75" x14ac:dyDescent="0.3">
      <c r="A64" s="33">
        <v>42</v>
      </c>
      <c r="B64" s="40" t="s">
        <v>69</v>
      </c>
      <c r="C64" s="35">
        <f t="shared" ref="C64:P64" si="33">C63</f>
        <v>19</v>
      </c>
      <c r="D64" s="35">
        <f t="shared" si="33"/>
        <v>14</v>
      </c>
      <c r="E64" s="35">
        <f t="shared" si="33"/>
        <v>20</v>
      </c>
      <c r="F64" s="35">
        <f t="shared" si="33"/>
        <v>1</v>
      </c>
      <c r="G64" s="35">
        <f t="shared" si="33"/>
        <v>142.86000000000001</v>
      </c>
      <c r="H64" s="35">
        <f t="shared" si="33"/>
        <v>6</v>
      </c>
      <c r="I64" s="35">
        <f t="shared" si="33"/>
        <v>6</v>
      </c>
      <c r="J64" s="35">
        <f t="shared" si="33"/>
        <v>0</v>
      </c>
      <c r="K64" s="35">
        <f t="shared" si="33"/>
        <v>2</v>
      </c>
      <c r="L64" s="35">
        <f t="shared" si="33"/>
        <v>-1</v>
      </c>
      <c r="M64" s="42">
        <f t="shared" si="1"/>
        <v>-0.5</v>
      </c>
      <c r="N64" s="35">
        <f t="shared" si="33"/>
        <v>0</v>
      </c>
      <c r="O64" s="35">
        <f t="shared" si="33"/>
        <v>0</v>
      </c>
      <c r="P64" s="35">
        <f t="shared" si="33"/>
        <v>0</v>
      </c>
    </row>
    <row r="65" spans="1:16" ht="27.75" x14ac:dyDescent="0.3">
      <c r="A65" s="20">
        <v>42</v>
      </c>
      <c r="B65" s="21" t="s">
        <v>70</v>
      </c>
      <c r="C65" s="22">
        <f>[2]V_МО_21!DL65</f>
        <v>0</v>
      </c>
      <c r="D65" s="22">
        <f t="shared" ref="D65:D70" si="34">ROUND(C65/12*$D$5,0)</f>
        <v>0</v>
      </c>
      <c r="E65" s="22">
        <f>[3]Итого!DL65+F65</f>
        <v>0</v>
      </c>
      <c r="F65" s="22">
        <f>[4]Итого!DL65</f>
        <v>0</v>
      </c>
      <c r="G65" s="23">
        <f t="shared" si="3"/>
        <v>0</v>
      </c>
      <c r="H65" s="22">
        <f t="shared" ref="H65:H70" si="35">ROUND(E65-D65,0)</f>
        <v>0</v>
      </c>
      <c r="I65" s="22">
        <f t="shared" ref="I65:I70" si="36">IFERROR(IF(H65&gt;0,H65,0),0)</f>
        <v>0</v>
      </c>
      <c r="J65" s="22">
        <f t="shared" ref="J65:J70" si="37">IFERROR(IF(H65&lt;0,H65,0),0)</f>
        <v>0</v>
      </c>
      <c r="K65" s="43">
        <f t="shared" ref="K65:K70" si="38">ROUND(E65/$K$5,0)</f>
        <v>0</v>
      </c>
      <c r="L65" s="24">
        <f t="shared" ref="L65:L70" si="39">ROUND((C65-E65),0)</f>
        <v>0</v>
      </c>
      <c r="M65" s="25">
        <f t="shared" si="1"/>
        <v>0</v>
      </c>
      <c r="N65" s="37"/>
      <c r="O65" s="37"/>
      <c r="P65" s="26"/>
    </row>
    <row r="66" spans="1:16" ht="27.75" x14ac:dyDescent="0.3">
      <c r="A66" s="20">
        <v>43</v>
      </c>
      <c r="B66" s="21" t="s">
        <v>71</v>
      </c>
      <c r="C66" s="22">
        <f>[2]V_МО_21!DL66</f>
        <v>0</v>
      </c>
      <c r="D66" s="22">
        <f t="shared" si="34"/>
        <v>0</v>
      </c>
      <c r="E66" s="22">
        <f>[3]Итого!DL66+F66</f>
        <v>0</v>
      </c>
      <c r="F66" s="22">
        <f>[4]Итого!DL66</f>
        <v>0</v>
      </c>
      <c r="G66" s="23">
        <f t="shared" si="3"/>
        <v>0</v>
      </c>
      <c r="H66" s="22">
        <f t="shared" si="35"/>
        <v>0</v>
      </c>
      <c r="I66" s="22">
        <f t="shared" si="36"/>
        <v>0</v>
      </c>
      <c r="J66" s="22">
        <f t="shared" si="37"/>
        <v>0</v>
      </c>
      <c r="K66" s="43">
        <f t="shared" si="38"/>
        <v>0</v>
      </c>
      <c r="L66" s="24">
        <f t="shared" si="39"/>
        <v>0</v>
      </c>
      <c r="M66" s="25">
        <f t="shared" si="1"/>
        <v>0</v>
      </c>
      <c r="N66" s="37"/>
      <c r="O66" s="37"/>
      <c r="P66" s="26"/>
    </row>
    <row r="67" spans="1:16" ht="27.75" x14ac:dyDescent="0.3">
      <c r="A67" s="20">
        <v>44</v>
      </c>
      <c r="B67" s="21" t="s">
        <v>72</v>
      </c>
      <c r="C67" s="22">
        <f>[2]V_МО_21!DL67</f>
        <v>0</v>
      </c>
      <c r="D67" s="22">
        <f t="shared" si="34"/>
        <v>0</v>
      </c>
      <c r="E67" s="22">
        <f>[3]Итого!DL67+F67</f>
        <v>0</v>
      </c>
      <c r="F67" s="22">
        <f>[4]Итого!DL67</f>
        <v>0</v>
      </c>
      <c r="G67" s="23">
        <f t="shared" si="3"/>
        <v>0</v>
      </c>
      <c r="H67" s="22">
        <f t="shared" si="35"/>
        <v>0</v>
      </c>
      <c r="I67" s="22">
        <f t="shared" si="36"/>
        <v>0</v>
      </c>
      <c r="J67" s="22">
        <f t="shared" si="37"/>
        <v>0</v>
      </c>
      <c r="K67" s="43">
        <f t="shared" si="38"/>
        <v>0</v>
      </c>
      <c r="L67" s="24">
        <f t="shared" si="39"/>
        <v>0</v>
      </c>
      <c r="M67" s="25">
        <f t="shared" si="1"/>
        <v>0</v>
      </c>
      <c r="N67" s="37"/>
      <c r="O67" s="37"/>
      <c r="P67" s="26"/>
    </row>
    <row r="68" spans="1:16" ht="27.75" x14ac:dyDescent="0.3">
      <c r="A68" s="20">
        <v>45</v>
      </c>
      <c r="B68" s="21" t="s">
        <v>73</v>
      </c>
      <c r="C68" s="22">
        <f>[2]V_МО_21!DL68</f>
        <v>0</v>
      </c>
      <c r="D68" s="22">
        <f t="shared" si="34"/>
        <v>0</v>
      </c>
      <c r="E68" s="22">
        <f>[3]Итого!DL68+F68</f>
        <v>0</v>
      </c>
      <c r="F68" s="22">
        <f>[4]Итого!DL68</f>
        <v>0</v>
      </c>
      <c r="G68" s="23">
        <f t="shared" si="3"/>
        <v>0</v>
      </c>
      <c r="H68" s="22">
        <f t="shared" si="35"/>
        <v>0</v>
      </c>
      <c r="I68" s="22">
        <f t="shared" si="36"/>
        <v>0</v>
      </c>
      <c r="J68" s="22">
        <f t="shared" si="37"/>
        <v>0</v>
      </c>
      <c r="K68" s="44">
        <f t="shared" si="38"/>
        <v>0</v>
      </c>
      <c r="L68" s="24">
        <f t="shared" si="39"/>
        <v>0</v>
      </c>
      <c r="M68" s="25">
        <f t="shared" si="1"/>
        <v>0</v>
      </c>
      <c r="N68" s="37"/>
      <c r="O68" s="37"/>
      <c r="P68" s="26"/>
    </row>
    <row r="69" spans="1:16" ht="27.75" x14ac:dyDescent="0.3">
      <c r="A69" s="20">
        <v>46</v>
      </c>
      <c r="B69" s="21" t="s">
        <v>74</v>
      </c>
      <c r="C69" s="22">
        <f>[2]V_МО_21!DL69</f>
        <v>750</v>
      </c>
      <c r="D69" s="22">
        <f t="shared" si="34"/>
        <v>563</v>
      </c>
      <c r="E69" s="22">
        <f>[3]Итого!DL69+F69</f>
        <v>417</v>
      </c>
      <c r="F69" s="22">
        <f>[4]Итого!DL69</f>
        <v>0</v>
      </c>
      <c r="G69" s="23">
        <f t="shared" si="3"/>
        <v>74.069999999999993</v>
      </c>
      <c r="H69" s="22">
        <f t="shared" si="35"/>
        <v>-146</v>
      </c>
      <c r="I69" s="22">
        <f t="shared" si="36"/>
        <v>0</v>
      </c>
      <c r="J69" s="22">
        <f t="shared" si="37"/>
        <v>-146</v>
      </c>
      <c r="K69" s="43">
        <f t="shared" si="38"/>
        <v>46</v>
      </c>
      <c r="L69" s="24">
        <f t="shared" si="39"/>
        <v>333</v>
      </c>
      <c r="M69" s="25">
        <f t="shared" si="1"/>
        <v>7.2</v>
      </c>
      <c r="N69" s="37"/>
      <c r="O69" s="37"/>
      <c r="P69" s="26"/>
    </row>
    <row r="70" spans="1:16" ht="46.5" x14ac:dyDescent="0.3">
      <c r="A70" s="20">
        <v>48</v>
      </c>
      <c r="B70" s="21" t="s">
        <v>75</v>
      </c>
      <c r="C70" s="22">
        <f>[2]V_МО_21!DL70</f>
        <v>0</v>
      </c>
      <c r="D70" s="22">
        <f t="shared" si="34"/>
        <v>0</v>
      </c>
      <c r="E70" s="22">
        <f>[3]Итого!DL70+F70</f>
        <v>0</v>
      </c>
      <c r="F70" s="22">
        <f>[4]Итого!DL70</f>
        <v>0</v>
      </c>
      <c r="G70" s="23">
        <f t="shared" si="3"/>
        <v>0</v>
      </c>
      <c r="H70" s="22">
        <f t="shared" si="35"/>
        <v>0</v>
      </c>
      <c r="I70" s="22">
        <f t="shared" si="36"/>
        <v>0</v>
      </c>
      <c r="J70" s="22">
        <f t="shared" si="37"/>
        <v>0</v>
      </c>
      <c r="K70" s="43">
        <f t="shared" si="38"/>
        <v>0</v>
      </c>
      <c r="L70" s="24">
        <f t="shared" si="39"/>
        <v>0</v>
      </c>
      <c r="M70" s="25">
        <f t="shared" si="1"/>
        <v>0</v>
      </c>
      <c r="N70" s="37"/>
      <c r="O70" s="37"/>
      <c r="P70" s="26"/>
    </row>
    <row r="71" spans="1:16" ht="45" x14ac:dyDescent="0.3">
      <c r="A71" s="33">
        <v>49</v>
      </c>
      <c r="B71" s="40" t="s">
        <v>76</v>
      </c>
      <c r="C71" s="35">
        <f>SUM(C65:C70)</f>
        <v>750</v>
      </c>
      <c r="D71" s="35">
        <f>SUM(D65:D70)</f>
        <v>563</v>
      </c>
      <c r="E71" s="35">
        <f>SUM(E65:E70)</f>
        <v>417</v>
      </c>
      <c r="F71" s="35">
        <f t="shared" ref="F71:O71" si="40">SUM(F65:F70)</f>
        <v>0</v>
      </c>
      <c r="G71" s="41">
        <f t="shared" si="3"/>
        <v>74.069999999999993</v>
      </c>
      <c r="H71" s="35">
        <f t="shared" si="40"/>
        <v>-146</v>
      </c>
      <c r="I71" s="35">
        <f t="shared" si="40"/>
        <v>0</v>
      </c>
      <c r="J71" s="35">
        <f t="shared" si="40"/>
        <v>-146</v>
      </c>
      <c r="K71" s="35">
        <f t="shared" si="40"/>
        <v>46</v>
      </c>
      <c r="L71" s="35">
        <f t="shared" si="40"/>
        <v>333</v>
      </c>
      <c r="M71" s="42">
        <f t="shared" si="1"/>
        <v>7.2</v>
      </c>
      <c r="N71" s="35">
        <f t="shared" si="40"/>
        <v>0</v>
      </c>
      <c r="O71" s="35">
        <f t="shared" si="40"/>
        <v>0</v>
      </c>
      <c r="P71" s="35"/>
    </row>
    <row r="72" spans="1:16" ht="27.75" x14ac:dyDescent="0.3">
      <c r="A72" s="20">
        <v>47</v>
      </c>
      <c r="B72" s="21" t="s">
        <v>77</v>
      </c>
      <c r="C72" s="22">
        <f>[2]V_МО_21!DL72</f>
        <v>1811</v>
      </c>
      <c r="D72" s="22">
        <f t="shared" ref="D72:D104" si="41">ROUND(C72/12*$D$5,0)</f>
        <v>1358</v>
      </c>
      <c r="E72" s="22">
        <f>[3]Итого!DL72+F72</f>
        <v>1324</v>
      </c>
      <c r="F72" s="22">
        <f>[4]Итого!DL72</f>
        <v>0</v>
      </c>
      <c r="G72" s="23">
        <f t="shared" si="3"/>
        <v>97.5</v>
      </c>
      <c r="H72" s="22">
        <f t="shared" ref="H72:H104" si="42">ROUND(E72-D72,0)</f>
        <v>-34</v>
      </c>
      <c r="I72" s="22">
        <f t="shared" ref="I72:I104" si="43">IFERROR(IF(H72&gt;0,H72,0),0)</f>
        <v>0</v>
      </c>
      <c r="J72" s="22">
        <f t="shared" ref="J72:J104" si="44">IFERROR(IF(H72&lt;0,H72,0),0)</f>
        <v>-34</v>
      </c>
      <c r="K72" s="37">
        <f t="shared" ref="K72:K104" si="45">ROUND(E72/$K$5,0)</f>
        <v>147</v>
      </c>
      <c r="L72" s="24">
        <f t="shared" ref="L72:L104" si="46">ROUND((C72-E72),0)</f>
        <v>487</v>
      </c>
      <c r="M72" s="25">
        <f t="shared" si="1"/>
        <v>3.3</v>
      </c>
      <c r="N72" s="37"/>
      <c r="O72" s="37"/>
      <c r="P72" s="26"/>
    </row>
    <row r="73" spans="1:16" ht="27.75" x14ac:dyDescent="0.3">
      <c r="A73" s="20">
        <v>50</v>
      </c>
      <c r="B73" s="21" t="s">
        <v>78</v>
      </c>
      <c r="C73" s="22">
        <f>[2]V_МО_21!DL73</f>
        <v>2852</v>
      </c>
      <c r="D73" s="22">
        <f t="shared" si="41"/>
        <v>2139</v>
      </c>
      <c r="E73" s="22">
        <f>[3]Итого!DL73+F73</f>
        <v>2141</v>
      </c>
      <c r="F73" s="22">
        <f>[4]Итого!DL73</f>
        <v>0</v>
      </c>
      <c r="G73" s="23">
        <f t="shared" si="3"/>
        <v>100.09</v>
      </c>
      <c r="H73" s="22">
        <f t="shared" si="42"/>
        <v>2</v>
      </c>
      <c r="I73" s="22">
        <f t="shared" si="43"/>
        <v>2</v>
      </c>
      <c r="J73" s="22">
        <f t="shared" si="44"/>
        <v>0</v>
      </c>
      <c r="K73" s="37">
        <f t="shared" si="45"/>
        <v>238</v>
      </c>
      <c r="L73" s="24">
        <f t="shared" si="46"/>
        <v>711</v>
      </c>
      <c r="M73" s="25">
        <f t="shared" si="1"/>
        <v>3</v>
      </c>
      <c r="N73" s="38"/>
      <c r="O73" s="38"/>
      <c r="P73" s="26"/>
    </row>
    <row r="74" spans="1:16" ht="27.75" x14ac:dyDescent="0.35">
      <c r="A74" s="20">
        <v>51</v>
      </c>
      <c r="B74" s="21" t="s">
        <v>79</v>
      </c>
      <c r="C74" s="22">
        <f>[2]V_МО_21!DL74</f>
        <v>1769</v>
      </c>
      <c r="D74" s="22">
        <f t="shared" si="41"/>
        <v>1327</v>
      </c>
      <c r="E74" s="22">
        <f>[3]Итого!DL74+F74</f>
        <v>1144</v>
      </c>
      <c r="F74" s="22">
        <f>[4]Итого!DL74</f>
        <v>27</v>
      </c>
      <c r="G74" s="23">
        <f t="shared" si="3"/>
        <v>86.21</v>
      </c>
      <c r="H74" s="22">
        <f t="shared" si="42"/>
        <v>-183</v>
      </c>
      <c r="I74" s="22">
        <f t="shared" si="43"/>
        <v>0</v>
      </c>
      <c r="J74" s="22">
        <f t="shared" si="44"/>
        <v>-183</v>
      </c>
      <c r="K74" s="37">
        <f t="shared" si="45"/>
        <v>127</v>
      </c>
      <c r="L74" s="24">
        <f t="shared" si="46"/>
        <v>625</v>
      </c>
      <c r="M74" s="25">
        <f t="shared" si="1"/>
        <v>4.9000000000000004</v>
      </c>
      <c r="N74" s="37">
        <v>100</v>
      </c>
      <c r="O74" s="37"/>
      <c r="P74" s="45" t="s">
        <v>80</v>
      </c>
    </row>
    <row r="75" spans="1:16" ht="27.75" x14ac:dyDescent="0.3">
      <c r="A75" s="20">
        <v>52</v>
      </c>
      <c r="B75" s="21" t="s">
        <v>81</v>
      </c>
      <c r="C75" s="22">
        <f>[2]V_МО_21!DL75</f>
        <v>723</v>
      </c>
      <c r="D75" s="22">
        <f t="shared" si="41"/>
        <v>542</v>
      </c>
      <c r="E75" s="22">
        <f>[3]Итого!DL75+F75</f>
        <v>659</v>
      </c>
      <c r="F75" s="22">
        <f>[4]Итого!DL75</f>
        <v>1</v>
      </c>
      <c r="G75" s="23">
        <f t="shared" si="3"/>
        <v>121.59</v>
      </c>
      <c r="H75" s="22">
        <f t="shared" si="42"/>
        <v>117</v>
      </c>
      <c r="I75" s="22">
        <f t="shared" si="43"/>
        <v>117</v>
      </c>
      <c r="J75" s="22">
        <f t="shared" si="44"/>
        <v>0</v>
      </c>
      <c r="K75" s="37">
        <f t="shared" si="45"/>
        <v>73</v>
      </c>
      <c r="L75" s="24">
        <f t="shared" si="46"/>
        <v>64</v>
      </c>
      <c r="M75" s="25">
        <f t="shared" si="1"/>
        <v>0.9</v>
      </c>
      <c r="N75" s="37"/>
      <c r="O75" s="37"/>
      <c r="P75" s="26"/>
    </row>
    <row r="76" spans="1:16" ht="27.75" x14ac:dyDescent="0.3">
      <c r="A76" s="20">
        <v>53</v>
      </c>
      <c r="B76" s="21" t="s">
        <v>82</v>
      </c>
      <c r="C76" s="22">
        <f>[2]V_МО_21!DL76</f>
        <v>0</v>
      </c>
      <c r="D76" s="22">
        <f t="shared" si="41"/>
        <v>0</v>
      </c>
      <c r="E76" s="22">
        <f>[3]Итого!DL76+F76</f>
        <v>0</v>
      </c>
      <c r="F76" s="22">
        <f>[4]Итого!DL76</f>
        <v>0</v>
      </c>
      <c r="G76" s="23">
        <f t="shared" si="3"/>
        <v>0</v>
      </c>
      <c r="H76" s="22">
        <f t="shared" si="42"/>
        <v>0</v>
      </c>
      <c r="I76" s="22">
        <f t="shared" si="43"/>
        <v>0</v>
      </c>
      <c r="J76" s="22">
        <f t="shared" si="44"/>
        <v>0</v>
      </c>
      <c r="K76" s="37">
        <f t="shared" si="45"/>
        <v>0</v>
      </c>
      <c r="L76" s="24">
        <f t="shared" si="46"/>
        <v>0</v>
      </c>
      <c r="M76" s="25">
        <f t="shared" si="1"/>
        <v>0</v>
      </c>
      <c r="N76" s="37"/>
      <c r="O76" s="37"/>
      <c r="P76" s="26"/>
    </row>
    <row r="77" spans="1:16" ht="27.75" x14ac:dyDescent="0.3">
      <c r="A77" s="20">
        <v>54</v>
      </c>
      <c r="B77" s="21" t="s">
        <v>83</v>
      </c>
      <c r="C77" s="22">
        <f>[2]V_МО_21!DL77</f>
        <v>0</v>
      </c>
      <c r="D77" s="22">
        <f t="shared" si="41"/>
        <v>0</v>
      </c>
      <c r="E77" s="22">
        <f>[3]Итого!DL77+F77</f>
        <v>0</v>
      </c>
      <c r="F77" s="22">
        <f>[4]Итого!DL77</f>
        <v>0</v>
      </c>
      <c r="G77" s="23">
        <f t="shared" si="3"/>
        <v>0</v>
      </c>
      <c r="H77" s="22">
        <f t="shared" si="42"/>
        <v>0</v>
      </c>
      <c r="I77" s="22">
        <f t="shared" si="43"/>
        <v>0</v>
      </c>
      <c r="J77" s="22">
        <f t="shared" si="44"/>
        <v>0</v>
      </c>
      <c r="K77" s="37">
        <f t="shared" si="45"/>
        <v>0</v>
      </c>
      <c r="L77" s="24">
        <f t="shared" si="46"/>
        <v>0</v>
      </c>
      <c r="M77" s="25">
        <f t="shared" si="1"/>
        <v>0</v>
      </c>
      <c r="N77" s="37"/>
      <c r="O77" s="37"/>
      <c r="P77" s="26"/>
    </row>
    <row r="78" spans="1:16" ht="27.75" x14ac:dyDescent="0.3">
      <c r="A78" s="20">
        <v>55</v>
      </c>
      <c r="B78" s="21" t="s">
        <v>84</v>
      </c>
      <c r="C78" s="22">
        <f>[2]V_МО_21!DL78</f>
        <v>0</v>
      </c>
      <c r="D78" s="22">
        <f t="shared" si="41"/>
        <v>0</v>
      </c>
      <c r="E78" s="22">
        <f>[3]Итого!DL78+F78</f>
        <v>0</v>
      </c>
      <c r="F78" s="22">
        <f>[4]Итого!DL78</f>
        <v>0</v>
      </c>
      <c r="G78" s="23">
        <f t="shared" si="3"/>
        <v>0</v>
      </c>
      <c r="H78" s="22">
        <f t="shared" si="42"/>
        <v>0</v>
      </c>
      <c r="I78" s="22">
        <f t="shared" si="43"/>
        <v>0</v>
      </c>
      <c r="J78" s="22">
        <f t="shared" si="44"/>
        <v>0</v>
      </c>
      <c r="K78" s="37">
        <f t="shared" si="45"/>
        <v>0</v>
      </c>
      <c r="L78" s="24">
        <f t="shared" si="46"/>
        <v>0</v>
      </c>
      <c r="M78" s="25">
        <f t="shared" si="1"/>
        <v>0</v>
      </c>
      <c r="N78" s="37"/>
      <c r="O78" s="37"/>
      <c r="P78" s="26"/>
    </row>
    <row r="79" spans="1:16" ht="27.75" x14ac:dyDescent="0.3">
      <c r="A79" s="20">
        <v>56</v>
      </c>
      <c r="B79" s="21" t="s">
        <v>85</v>
      </c>
      <c r="C79" s="22">
        <f>[2]V_МО_21!DL79</f>
        <v>0</v>
      </c>
      <c r="D79" s="22">
        <f t="shared" si="41"/>
        <v>0</v>
      </c>
      <c r="E79" s="22">
        <f>[3]Итого!DL79+F79</f>
        <v>0</v>
      </c>
      <c r="F79" s="22">
        <f>[4]Итого!DL79</f>
        <v>0</v>
      </c>
      <c r="G79" s="23">
        <f t="shared" si="3"/>
        <v>0</v>
      </c>
      <c r="H79" s="22">
        <f t="shared" si="42"/>
        <v>0</v>
      </c>
      <c r="I79" s="22">
        <f t="shared" si="43"/>
        <v>0</v>
      </c>
      <c r="J79" s="22">
        <f t="shared" si="44"/>
        <v>0</v>
      </c>
      <c r="K79" s="37">
        <f t="shared" si="45"/>
        <v>0</v>
      </c>
      <c r="L79" s="24">
        <f t="shared" si="46"/>
        <v>0</v>
      </c>
      <c r="M79" s="25">
        <f t="shared" si="1"/>
        <v>0</v>
      </c>
      <c r="N79" s="37"/>
      <c r="O79" s="37"/>
      <c r="P79" s="26"/>
    </row>
    <row r="80" spans="1:16" ht="27.75" x14ac:dyDescent="0.3">
      <c r="A80" s="20">
        <v>57</v>
      </c>
      <c r="B80" s="21" t="s">
        <v>86</v>
      </c>
      <c r="C80" s="22">
        <f>[2]V_МО_21!DL80</f>
        <v>734</v>
      </c>
      <c r="D80" s="22">
        <f t="shared" si="41"/>
        <v>551</v>
      </c>
      <c r="E80" s="22">
        <f>[3]Итого!DL80+F80</f>
        <v>549</v>
      </c>
      <c r="F80" s="22">
        <f>[4]Итого!DL80</f>
        <v>0</v>
      </c>
      <c r="G80" s="23">
        <f t="shared" si="3"/>
        <v>99.64</v>
      </c>
      <c r="H80" s="22">
        <f t="shared" si="42"/>
        <v>-2</v>
      </c>
      <c r="I80" s="22">
        <f t="shared" si="43"/>
        <v>0</v>
      </c>
      <c r="J80" s="22">
        <f t="shared" si="44"/>
        <v>-2</v>
      </c>
      <c r="K80" s="37">
        <f t="shared" si="45"/>
        <v>61</v>
      </c>
      <c r="L80" s="24">
        <f t="shared" si="46"/>
        <v>185</v>
      </c>
      <c r="M80" s="25">
        <f t="shared" si="1"/>
        <v>3</v>
      </c>
      <c r="N80" s="37"/>
      <c r="O80" s="37"/>
      <c r="P80" s="26"/>
    </row>
    <row r="81" spans="1:16" ht="27.75" x14ac:dyDescent="0.3">
      <c r="A81" s="20">
        <v>58</v>
      </c>
      <c r="B81" s="21" t="s">
        <v>87</v>
      </c>
      <c r="C81" s="22">
        <f>[2]V_МО_21!DL81</f>
        <v>808</v>
      </c>
      <c r="D81" s="22">
        <f t="shared" si="41"/>
        <v>606</v>
      </c>
      <c r="E81" s="22">
        <f>[3]Итого!DL81+F81</f>
        <v>617</v>
      </c>
      <c r="F81" s="22">
        <f>[4]Итого!DL81</f>
        <v>0</v>
      </c>
      <c r="G81" s="23">
        <f t="shared" si="3"/>
        <v>101.82</v>
      </c>
      <c r="H81" s="22">
        <f t="shared" si="42"/>
        <v>11</v>
      </c>
      <c r="I81" s="22">
        <f t="shared" si="43"/>
        <v>11</v>
      </c>
      <c r="J81" s="22">
        <f t="shared" si="44"/>
        <v>0</v>
      </c>
      <c r="K81" s="37">
        <f t="shared" si="45"/>
        <v>69</v>
      </c>
      <c r="L81" s="24">
        <f t="shared" si="46"/>
        <v>191</v>
      </c>
      <c r="M81" s="25">
        <f t="shared" ref="M81:M108" si="47">IFERROR(ROUND((L81/K81),1),0)</f>
        <v>2.8</v>
      </c>
      <c r="N81" s="37"/>
      <c r="O81" s="37"/>
      <c r="P81" s="26"/>
    </row>
    <row r="82" spans="1:16" ht="27.75" x14ac:dyDescent="0.3">
      <c r="A82" s="20">
        <v>60</v>
      </c>
      <c r="B82" s="21" t="s">
        <v>88</v>
      </c>
      <c r="C82" s="22">
        <f>[2]V_МО_21!DL82</f>
        <v>0</v>
      </c>
      <c r="D82" s="22">
        <f t="shared" si="41"/>
        <v>0</v>
      </c>
      <c r="E82" s="22">
        <f>[3]Итого!DL82+F82</f>
        <v>0</v>
      </c>
      <c r="F82" s="22">
        <f>[4]Итого!DL82</f>
        <v>0</v>
      </c>
      <c r="G82" s="23">
        <f t="shared" ref="G82:G108" si="48">IFERROR(ROUND(E82/D82*100,2),0)</f>
        <v>0</v>
      </c>
      <c r="H82" s="22">
        <f t="shared" si="42"/>
        <v>0</v>
      </c>
      <c r="I82" s="22">
        <f t="shared" si="43"/>
        <v>0</v>
      </c>
      <c r="J82" s="22">
        <f t="shared" si="44"/>
        <v>0</v>
      </c>
      <c r="K82" s="37">
        <f t="shared" si="45"/>
        <v>0</v>
      </c>
      <c r="L82" s="24">
        <f t="shared" si="46"/>
        <v>0</v>
      </c>
      <c r="M82" s="25">
        <f t="shared" si="47"/>
        <v>0</v>
      </c>
      <c r="N82" s="37"/>
      <c r="O82" s="37"/>
      <c r="P82" s="26"/>
    </row>
    <row r="83" spans="1:16" ht="27.75" x14ac:dyDescent="0.3">
      <c r="A83" s="20">
        <v>61</v>
      </c>
      <c r="B83" s="21" t="s">
        <v>89</v>
      </c>
      <c r="C83" s="22">
        <f>[2]V_МО_21!DL83</f>
        <v>0</v>
      </c>
      <c r="D83" s="22">
        <f t="shared" si="41"/>
        <v>0</v>
      </c>
      <c r="E83" s="22">
        <f>[3]Итого!DL83+F83</f>
        <v>0</v>
      </c>
      <c r="F83" s="22">
        <f>[4]Итого!DL83</f>
        <v>0</v>
      </c>
      <c r="G83" s="23">
        <f t="shared" si="48"/>
        <v>0</v>
      </c>
      <c r="H83" s="22">
        <f t="shared" si="42"/>
        <v>0</v>
      </c>
      <c r="I83" s="22">
        <f t="shared" si="43"/>
        <v>0</v>
      </c>
      <c r="J83" s="22">
        <f t="shared" si="44"/>
        <v>0</v>
      </c>
      <c r="K83" s="37">
        <f t="shared" si="45"/>
        <v>0</v>
      </c>
      <c r="L83" s="24">
        <f t="shared" si="46"/>
        <v>0</v>
      </c>
      <c r="M83" s="25">
        <f t="shared" si="47"/>
        <v>0</v>
      </c>
      <c r="N83" s="37"/>
      <c r="O83" s="37"/>
      <c r="P83" s="26"/>
    </row>
    <row r="84" spans="1:16" ht="27.75" x14ac:dyDescent="0.3">
      <c r="A84" s="20">
        <v>62</v>
      </c>
      <c r="B84" s="21" t="s">
        <v>90</v>
      </c>
      <c r="C84" s="22">
        <f>[2]V_МО_21!DL84</f>
        <v>0</v>
      </c>
      <c r="D84" s="22">
        <f t="shared" si="41"/>
        <v>0</v>
      </c>
      <c r="E84" s="22">
        <f>[3]Итого!DL84+F84</f>
        <v>0</v>
      </c>
      <c r="F84" s="22">
        <f>[4]Итого!DL84</f>
        <v>0</v>
      </c>
      <c r="G84" s="23">
        <f t="shared" si="48"/>
        <v>0</v>
      </c>
      <c r="H84" s="22">
        <f t="shared" si="42"/>
        <v>0</v>
      </c>
      <c r="I84" s="22">
        <f t="shared" si="43"/>
        <v>0</v>
      </c>
      <c r="J84" s="22">
        <f t="shared" si="44"/>
        <v>0</v>
      </c>
      <c r="K84" s="37">
        <f t="shared" si="45"/>
        <v>0</v>
      </c>
      <c r="L84" s="24">
        <f t="shared" si="46"/>
        <v>0</v>
      </c>
      <c r="M84" s="25">
        <f t="shared" si="47"/>
        <v>0</v>
      </c>
      <c r="N84" s="37"/>
      <c r="O84" s="37"/>
      <c r="P84" s="26"/>
    </row>
    <row r="85" spans="1:16" ht="27.75" x14ac:dyDescent="0.3">
      <c r="A85" s="20">
        <v>63</v>
      </c>
      <c r="B85" s="21" t="s">
        <v>91</v>
      </c>
      <c r="C85" s="22">
        <f>[2]V_МО_21!DL85</f>
        <v>236</v>
      </c>
      <c r="D85" s="22">
        <f t="shared" si="41"/>
        <v>177</v>
      </c>
      <c r="E85" s="22">
        <f>[3]Итого!DL85+F85</f>
        <v>205</v>
      </c>
      <c r="F85" s="22">
        <f>[4]Итого!DL85</f>
        <v>0</v>
      </c>
      <c r="G85" s="23">
        <f t="shared" si="48"/>
        <v>115.82</v>
      </c>
      <c r="H85" s="22">
        <f t="shared" si="42"/>
        <v>28</v>
      </c>
      <c r="I85" s="22">
        <f t="shared" si="43"/>
        <v>28</v>
      </c>
      <c r="J85" s="22">
        <f t="shared" si="44"/>
        <v>0</v>
      </c>
      <c r="K85" s="37">
        <f t="shared" si="45"/>
        <v>23</v>
      </c>
      <c r="L85" s="24">
        <f t="shared" si="46"/>
        <v>31</v>
      </c>
      <c r="M85" s="25">
        <f t="shared" si="47"/>
        <v>1.3</v>
      </c>
      <c r="N85" s="37"/>
      <c r="O85" s="37"/>
      <c r="P85" s="26"/>
    </row>
    <row r="86" spans="1:16" ht="27.75" x14ac:dyDescent="0.35">
      <c r="A86" s="20">
        <v>64</v>
      </c>
      <c r="B86" s="21" t="s">
        <v>92</v>
      </c>
      <c r="C86" s="22">
        <f>[2]V_МО_21!DL86</f>
        <v>545</v>
      </c>
      <c r="D86" s="22">
        <f t="shared" si="41"/>
        <v>409</v>
      </c>
      <c r="E86" s="22">
        <f>[3]Итого!DL86+F86</f>
        <v>509</v>
      </c>
      <c r="F86" s="22">
        <f>[4]Итого!DL86</f>
        <v>0</v>
      </c>
      <c r="G86" s="23">
        <f t="shared" si="48"/>
        <v>124.45</v>
      </c>
      <c r="H86" s="22">
        <f t="shared" si="42"/>
        <v>100</v>
      </c>
      <c r="I86" s="22">
        <f t="shared" si="43"/>
        <v>100</v>
      </c>
      <c r="J86" s="22">
        <f t="shared" si="44"/>
        <v>0</v>
      </c>
      <c r="K86" s="37">
        <f t="shared" si="45"/>
        <v>57</v>
      </c>
      <c r="L86" s="24">
        <f t="shared" si="46"/>
        <v>36</v>
      </c>
      <c r="M86" s="25">
        <f t="shared" si="47"/>
        <v>0.6</v>
      </c>
      <c r="N86" s="37">
        <v>150</v>
      </c>
      <c r="O86" s="37"/>
      <c r="P86" s="45" t="s">
        <v>93</v>
      </c>
    </row>
    <row r="87" spans="1:16" ht="27.75" x14ac:dyDescent="0.3">
      <c r="A87" s="20">
        <v>65</v>
      </c>
      <c r="B87" s="21" t="s">
        <v>94</v>
      </c>
      <c r="C87" s="22">
        <f>[2]V_МО_21!DL87</f>
        <v>0</v>
      </c>
      <c r="D87" s="22">
        <f t="shared" si="41"/>
        <v>0</v>
      </c>
      <c r="E87" s="22">
        <f>[3]Итого!DL87+F87</f>
        <v>0</v>
      </c>
      <c r="F87" s="22">
        <f>[4]Итого!DL87</f>
        <v>0</v>
      </c>
      <c r="G87" s="23">
        <f t="shared" si="48"/>
        <v>0</v>
      </c>
      <c r="H87" s="22">
        <f t="shared" si="42"/>
        <v>0</v>
      </c>
      <c r="I87" s="22">
        <f t="shared" si="43"/>
        <v>0</v>
      </c>
      <c r="J87" s="22">
        <f t="shared" si="44"/>
        <v>0</v>
      </c>
      <c r="K87" s="37">
        <f t="shared" si="45"/>
        <v>0</v>
      </c>
      <c r="L87" s="24">
        <f t="shared" si="46"/>
        <v>0</v>
      </c>
      <c r="M87" s="25">
        <f t="shared" si="47"/>
        <v>0</v>
      </c>
      <c r="N87" s="37"/>
      <c r="O87" s="37"/>
      <c r="P87" s="26"/>
    </row>
    <row r="88" spans="1:16" ht="27.75" x14ac:dyDescent="0.3">
      <c r="A88" s="20">
        <v>67</v>
      </c>
      <c r="B88" s="21" t="s">
        <v>95</v>
      </c>
      <c r="C88" s="22">
        <f>[2]V_МО_21!DL88</f>
        <v>0</v>
      </c>
      <c r="D88" s="22">
        <f t="shared" si="41"/>
        <v>0</v>
      </c>
      <c r="E88" s="22">
        <f>[3]Итого!DL88+F88</f>
        <v>0</v>
      </c>
      <c r="F88" s="22">
        <f>[4]Итого!DL88</f>
        <v>0</v>
      </c>
      <c r="G88" s="23">
        <f t="shared" si="48"/>
        <v>0</v>
      </c>
      <c r="H88" s="22">
        <f t="shared" si="42"/>
        <v>0</v>
      </c>
      <c r="I88" s="22">
        <f t="shared" si="43"/>
        <v>0</v>
      </c>
      <c r="J88" s="22">
        <f t="shared" si="44"/>
        <v>0</v>
      </c>
      <c r="K88" s="37">
        <f t="shared" si="45"/>
        <v>0</v>
      </c>
      <c r="L88" s="24">
        <f t="shared" si="46"/>
        <v>0</v>
      </c>
      <c r="M88" s="25">
        <f t="shared" si="47"/>
        <v>0</v>
      </c>
      <c r="N88" s="37"/>
      <c r="O88" s="37"/>
      <c r="P88" s="26"/>
    </row>
    <row r="89" spans="1:16" ht="27.75" x14ac:dyDescent="0.35">
      <c r="A89" s="20">
        <v>68</v>
      </c>
      <c r="B89" s="21" t="s">
        <v>96</v>
      </c>
      <c r="C89" s="22">
        <f>[2]V_МО_21!DL89</f>
        <v>1241</v>
      </c>
      <c r="D89" s="22">
        <f t="shared" si="41"/>
        <v>931</v>
      </c>
      <c r="E89" s="22">
        <f>[3]Итого!DL89+F89</f>
        <v>1107</v>
      </c>
      <c r="F89" s="22">
        <f>[4]Итого!DL89</f>
        <v>0</v>
      </c>
      <c r="G89" s="23">
        <f t="shared" si="48"/>
        <v>118.9</v>
      </c>
      <c r="H89" s="22">
        <f t="shared" si="42"/>
        <v>176</v>
      </c>
      <c r="I89" s="22">
        <f t="shared" si="43"/>
        <v>176</v>
      </c>
      <c r="J89" s="22">
        <f t="shared" si="44"/>
        <v>0</v>
      </c>
      <c r="K89" s="37">
        <f t="shared" si="45"/>
        <v>123</v>
      </c>
      <c r="L89" s="24">
        <f t="shared" si="46"/>
        <v>134</v>
      </c>
      <c r="M89" s="25">
        <f t="shared" si="47"/>
        <v>1.1000000000000001</v>
      </c>
      <c r="N89" s="37">
        <v>256</v>
      </c>
      <c r="O89" s="37"/>
      <c r="P89" s="27" t="s">
        <v>97</v>
      </c>
    </row>
    <row r="90" spans="1:16" ht="27.75" x14ac:dyDescent="0.3">
      <c r="A90" s="20">
        <v>69</v>
      </c>
      <c r="B90" s="21" t="s">
        <v>98</v>
      </c>
      <c r="C90" s="22">
        <f>[2]V_МО_21!DL90</f>
        <v>0</v>
      </c>
      <c r="D90" s="22">
        <f t="shared" si="41"/>
        <v>0</v>
      </c>
      <c r="E90" s="22">
        <f>[3]Итого!DL90+F90</f>
        <v>0</v>
      </c>
      <c r="F90" s="22">
        <f>[4]Итого!DL90</f>
        <v>0</v>
      </c>
      <c r="G90" s="23">
        <f t="shared" si="48"/>
        <v>0</v>
      </c>
      <c r="H90" s="22">
        <f t="shared" si="42"/>
        <v>0</v>
      </c>
      <c r="I90" s="22">
        <f t="shared" si="43"/>
        <v>0</v>
      </c>
      <c r="J90" s="22">
        <f t="shared" si="44"/>
        <v>0</v>
      </c>
      <c r="K90" s="37">
        <f t="shared" si="45"/>
        <v>0</v>
      </c>
      <c r="L90" s="24">
        <f t="shared" si="46"/>
        <v>0</v>
      </c>
      <c r="M90" s="25">
        <f t="shared" si="47"/>
        <v>0</v>
      </c>
      <c r="N90" s="37"/>
      <c r="O90" s="37"/>
      <c r="P90" s="26"/>
    </row>
    <row r="91" spans="1:16" ht="27.75" x14ac:dyDescent="0.3">
      <c r="A91" s="20">
        <v>71</v>
      </c>
      <c r="B91" s="21" t="s">
        <v>99</v>
      </c>
      <c r="C91" s="22">
        <f>[2]V_МО_21!DL91</f>
        <v>254</v>
      </c>
      <c r="D91" s="22">
        <f t="shared" si="41"/>
        <v>191</v>
      </c>
      <c r="E91" s="22">
        <f>[3]Итого!DL91+F91</f>
        <v>189</v>
      </c>
      <c r="F91" s="22">
        <f>[4]Итого!DL91</f>
        <v>0</v>
      </c>
      <c r="G91" s="23">
        <f t="shared" si="48"/>
        <v>98.95</v>
      </c>
      <c r="H91" s="22">
        <f t="shared" si="42"/>
        <v>-2</v>
      </c>
      <c r="I91" s="22">
        <f t="shared" si="43"/>
        <v>0</v>
      </c>
      <c r="J91" s="22">
        <f t="shared" si="44"/>
        <v>-2</v>
      </c>
      <c r="K91" s="37">
        <f t="shared" si="45"/>
        <v>21</v>
      </c>
      <c r="L91" s="24">
        <f t="shared" si="46"/>
        <v>65</v>
      </c>
      <c r="M91" s="25">
        <f t="shared" si="47"/>
        <v>3.1</v>
      </c>
      <c r="N91" s="37"/>
      <c r="O91" s="37"/>
      <c r="P91" s="26"/>
    </row>
    <row r="92" spans="1:16" ht="27.75" x14ac:dyDescent="0.3">
      <c r="A92" s="20">
        <v>72</v>
      </c>
      <c r="B92" s="21" t="s">
        <v>100</v>
      </c>
      <c r="C92" s="22">
        <f>[2]V_МО_21!DL92</f>
        <v>0</v>
      </c>
      <c r="D92" s="22">
        <f t="shared" si="41"/>
        <v>0</v>
      </c>
      <c r="E92" s="22">
        <f>[3]Итого!DL92+F92</f>
        <v>0</v>
      </c>
      <c r="F92" s="22">
        <f>[4]Итого!DL92</f>
        <v>0</v>
      </c>
      <c r="G92" s="23">
        <f t="shared" si="48"/>
        <v>0</v>
      </c>
      <c r="H92" s="22">
        <f t="shared" si="42"/>
        <v>0</v>
      </c>
      <c r="I92" s="22">
        <f t="shared" si="43"/>
        <v>0</v>
      </c>
      <c r="J92" s="22">
        <f t="shared" si="44"/>
        <v>0</v>
      </c>
      <c r="K92" s="37">
        <f t="shared" si="45"/>
        <v>0</v>
      </c>
      <c r="L92" s="24">
        <f t="shared" si="46"/>
        <v>0</v>
      </c>
      <c r="M92" s="25">
        <f t="shared" si="47"/>
        <v>0</v>
      </c>
      <c r="N92" s="37"/>
      <c r="O92" s="37"/>
      <c r="P92" s="26"/>
    </row>
    <row r="93" spans="1:16" ht="27.75" x14ac:dyDescent="0.3">
      <c r="A93" s="20">
        <v>73</v>
      </c>
      <c r="B93" s="21" t="s">
        <v>101</v>
      </c>
      <c r="C93" s="22">
        <f>[2]V_МО_21!DL93</f>
        <v>0</v>
      </c>
      <c r="D93" s="22">
        <f t="shared" si="41"/>
        <v>0</v>
      </c>
      <c r="E93" s="22">
        <f>[3]Итого!DL93+F93</f>
        <v>0</v>
      </c>
      <c r="F93" s="22">
        <f>[4]Итого!DL93</f>
        <v>0</v>
      </c>
      <c r="G93" s="23">
        <f t="shared" si="48"/>
        <v>0</v>
      </c>
      <c r="H93" s="22">
        <f t="shared" si="42"/>
        <v>0</v>
      </c>
      <c r="I93" s="22">
        <f t="shared" si="43"/>
        <v>0</v>
      </c>
      <c r="J93" s="22">
        <f t="shared" si="44"/>
        <v>0</v>
      </c>
      <c r="K93" s="37">
        <f t="shared" si="45"/>
        <v>0</v>
      </c>
      <c r="L93" s="24">
        <f t="shared" si="46"/>
        <v>0</v>
      </c>
      <c r="M93" s="25">
        <f t="shared" si="47"/>
        <v>0</v>
      </c>
      <c r="N93" s="37"/>
      <c r="O93" s="37"/>
      <c r="P93" s="26"/>
    </row>
    <row r="94" spans="1:16" ht="27.75" x14ac:dyDescent="0.3">
      <c r="A94" s="20">
        <v>74</v>
      </c>
      <c r="B94" s="21" t="s">
        <v>102</v>
      </c>
      <c r="C94" s="22">
        <f>[2]V_МО_21!DL94</f>
        <v>0</v>
      </c>
      <c r="D94" s="22">
        <f t="shared" si="41"/>
        <v>0</v>
      </c>
      <c r="E94" s="22">
        <f>[3]Итого!DL94+F94</f>
        <v>0</v>
      </c>
      <c r="F94" s="22">
        <f>[4]Итого!DL94</f>
        <v>0</v>
      </c>
      <c r="G94" s="23">
        <f t="shared" si="48"/>
        <v>0</v>
      </c>
      <c r="H94" s="22">
        <f t="shared" si="42"/>
        <v>0</v>
      </c>
      <c r="I94" s="22">
        <f t="shared" si="43"/>
        <v>0</v>
      </c>
      <c r="J94" s="22">
        <f t="shared" si="44"/>
        <v>0</v>
      </c>
      <c r="K94" s="37">
        <f t="shared" si="45"/>
        <v>0</v>
      </c>
      <c r="L94" s="24">
        <f t="shared" si="46"/>
        <v>0</v>
      </c>
      <c r="M94" s="25">
        <f t="shared" si="47"/>
        <v>0</v>
      </c>
      <c r="N94" s="37"/>
      <c r="O94" s="37"/>
      <c r="P94" s="26"/>
    </row>
    <row r="95" spans="1:16" ht="27.75" x14ac:dyDescent="0.3">
      <c r="A95" s="20">
        <v>75</v>
      </c>
      <c r="B95" s="21" t="s">
        <v>103</v>
      </c>
      <c r="C95" s="22">
        <f>[2]V_МО_21!DL95</f>
        <v>0</v>
      </c>
      <c r="D95" s="22">
        <f t="shared" si="41"/>
        <v>0</v>
      </c>
      <c r="E95" s="22">
        <f>[3]Итого!DL95+F95</f>
        <v>0</v>
      </c>
      <c r="F95" s="22">
        <f>[4]Итого!DL95</f>
        <v>0</v>
      </c>
      <c r="G95" s="23">
        <f t="shared" si="48"/>
        <v>0</v>
      </c>
      <c r="H95" s="22">
        <f t="shared" si="42"/>
        <v>0</v>
      </c>
      <c r="I95" s="22">
        <f t="shared" si="43"/>
        <v>0</v>
      </c>
      <c r="J95" s="22">
        <f t="shared" si="44"/>
        <v>0</v>
      </c>
      <c r="K95" s="37">
        <f t="shared" si="45"/>
        <v>0</v>
      </c>
      <c r="L95" s="24">
        <f t="shared" si="46"/>
        <v>0</v>
      </c>
      <c r="M95" s="25">
        <f t="shared" si="47"/>
        <v>0</v>
      </c>
      <c r="N95" s="37"/>
      <c r="O95" s="37"/>
      <c r="P95" s="26"/>
    </row>
    <row r="96" spans="1:16" ht="27.75" x14ac:dyDescent="0.3">
      <c r="A96" s="20">
        <v>78</v>
      </c>
      <c r="B96" s="21" t="s">
        <v>104</v>
      </c>
      <c r="C96" s="22">
        <f>[2]V_МО_21!DL96</f>
        <v>0</v>
      </c>
      <c r="D96" s="22">
        <f t="shared" si="41"/>
        <v>0</v>
      </c>
      <c r="E96" s="22">
        <f>[3]Итого!DL96+F96</f>
        <v>0</v>
      </c>
      <c r="F96" s="22">
        <f>[4]Итого!DL96</f>
        <v>0</v>
      </c>
      <c r="G96" s="23">
        <f t="shared" si="48"/>
        <v>0</v>
      </c>
      <c r="H96" s="22">
        <f t="shared" si="42"/>
        <v>0</v>
      </c>
      <c r="I96" s="22">
        <f t="shared" si="43"/>
        <v>0</v>
      </c>
      <c r="J96" s="22">
        <f t="shared" si="44"/>
        <v>0</v>
      </c>
      <c r="K96" s="37">
        <f t="shared" si="45"/>
        <v>0</v>
      </c>
      <c r="L96" s="24">
        <f t="shared" si="46"/>
        <v>0</v>
      </c>
      <c r="M96" s="25">
        <f t="shared" si="47"/>
        <v>0</v>
      </c>
      <c r="N96" s="37"/>
      <c r="O96" s="37"/>
      <c r="P96" s="26"/>
    </row>
    <row r="97" spans="1:16" ht="27.75" x14ac:dyDescent="0.3">
      <c r="A97" s="20">
        <v>79</v>
      </c>
      <c r="B97" s="21" t="s">
        <v>105</v>
      </c>
      <c r="C97" s="22">
        <f>[2]V_МО_21!DL97</f>
        <v>89</v>
      </c>
      <c r="D97" s="22">
        <f t="shared" si="41"/>
        <v>67</v>
      </c>
      <c r="E97" s="22">
        <f>[3]Итого!DL97+F97</f>
        <v>69</v>
      </c>
      <c r="F97" s="22">
        <f>[4]Итого!DL97</f>
        <v>0</v>
      </c>
      <c r="G97" s="23">
        <f t="shared" si="48"/>
        <v>102.99</v>
      </c>
      <c r="H97" s="22">
        <f t="shared" si="42"/>
        <v>2</v>
      </c>
      <c r="I97" s="22">
        <f t="shared" si="43"/>
        <v>2</v>
      </c>
      <c r="J97" s="22">
        <f t="shared" si="44"/>
        <v>0</v>
      </c>
      <c r="K97" s="37">
        <f t="shared" si="45"/>
        <v>8</v>
      </c>
      <c r="L97" s="24">
        <f t="shared" si="46"/>
        <v>20</v>
      </c>
      <c r="M97" s="25">
        <f t="shared" si="47"/>
        <v>2.5</v>
      </c>
      <c r="N97" s="37"/>
      <c r="O97" s="37"/>
      <c r="P97" s="26"/>
    </row>
    <row r="98" spans="1:16" ht="27.75" x14ac:dyDescent="0.3">
      <c r="A98" s="20">
        <v>80</v>
      </c>
      <c r="B98" s="21" t="s">
        <v>106</v>
      </c>
      <c r="C98" s="22">
        <f>[2]V_МО_21!DL98</f>
        <v>373</v>
      </c>
      <c r="D98" s="22">
        <f t="shared" si="41"/>
        <v>280</v>
      </c>
      <c r="E98" s="22">
        <f>[3]Итого!DL98+F98</f>
        <v>280</v>
      </c>
      <c r="F98" s="22">
        <f>[4]Итого!DL98</f>
        <v>0</v>
      </c>
      <c r="G98" s="23">
        <f t="shared" si="48"/>
        <v>100</v>
      </c>
      <c r="H98" s="22">
        <f t="shared" si="42"/>
        <v>0</v>
      </c>
      <c r="I98" s="22">
        <f t="shared" si="43"/>
        <v>0</v>
      </c>
      <c r="J98" s="22">
        <f t="shared" si="44"/>
        <v>0</v>
      </c>
      <c r="K98" s="37">
        <f t="shared" si="45"/>
        <v>31</v>
      </c>
      <c r="L98" s="24">
        <f t="shared" si="46"/>
        <v>93</v>
      </c>
      <c r="M98" s="25">
        <f t="shared" si="47"/>
        <v>3</v>
      </c>
      <c r="N98" s="37"/>
      <c r="O98" s="37"/>
      <c r="P98" s="26"/>
    </row>
    <row r="99" spans="1:16" ht="27.75" x14ac:dyDescent="0.3">
      <c r="A99" s="20">
        <v>81</v>
      </c>
      <c r="B99" s="21" t="s">
        <v>107</v>
      </c>
      <c r="C99" s="22">
        <f>[2]V_МО_21!DL99</f>
        <v>36</v>
      </c>
      <c r="D99" s="22">
        <f t="shared" si="41"/>
        <v>27</v>
      </c>
      <c r="E99" s="22">
        <f>[3]Итого!DL99+F99</f>
        <v>16</v>
      </c>
      <c r="F99" s="22">
        <f>[4]Итого!DL99</f>
        <v>0</v>
      </c>
      <c r="G99" s="23">
        <f t="shared" si="48"/>
        <v>59.26</v>
      </c>
      <c r="H99" s="22">
        <f t="shared" si="42"/>
        <v>-11</v>
      </c>
      <c r="I99" s="22">
        <f t="shared" si="43"/>
        <v>0</v>
      </c>
      <c r="J99" s="22">
        <f t="shared" si="44"/>
        <v>-11</v>
      </c>
      <c r="K99" s="37">
        <f t="shared" si="45"/>
        <v>2</v>
      </c>
      <c r="L99" s="24">
        <f t="shared" si="46"/>
        <v>20</v>
      </c>
      <c r="M99" s="25">
        <f t="shared" si="47"/>
        <v>10</v>
      </c>
      <c r="N99" s="37"/>
      <c r="O99" s="37"/>
      <c r="P99" s="26"/>
    </row>
    <row r="100" spans="1:16" ht="27.75" x14ac:dyDescent="0.3">
      <c r="A100" s="20">
        <v>83</v>
      </c>
      <c r="B100" s="21" t="s">
        <v>108</v>
      </c>
      <c r="C100" s="22">
        <f>[2]V_МО_21!DL100</f>
        <v>947</v>
      </c>
      <c r="D100" s="22">
        <f t="shared" si="41"/>
        <v>710</v>
      </c>
      <c r="E100" s="22">
        <f>[3]Итого!DL100+F100</f>
        <v>676</v>
      </c>
      <c r="F100" s="22">
        <f>[4]Итого!DL100</f>
        <v>0</v>
      </c>
      <c r="G100" s="23">
        <f t="shared" si="48"/>
        <v>95.21</v>
      </c>
      <c r="H100" s="22">
        <f t="shared" si="42"/>
        <v>-34</v>
      </c>
      <c r="I100" s="22">
        <f t="shared" si="43"/>
        <v>0</v>
      </c>
      <c r="J100" s="22">
        <f t="shared" si="44"/>
        <v>-34</v>
      </c>
      <c r="K100" s="37">
        <f t="shared" si="45"/>
        <v>75</v>
      </c>
      <c r="L100" s="24">
        <f t="shared" si="46"/>
        <v>271</v>
      </c>
      <c r="M100" s="25">
        <f t="shared" si="47"/>
        <v>3.6</v>
      </c>
      <c r="N100" s="37"/>
      <c r="O100" s="37"/>
      <c r="P100" s="26"/>
    </row>
    <row r="101" spans="1:16" ht="27.75" x14ac:dyDescent="0.35">
      <c r="A101" s="20">
        <v>84</v>
      </c>
      <c r="B101" s="21" t="s">
        <v>109</v>
      </c>
      <c r="C101" s="22">
        <f>[2]V_МО_21!DL101</f>
        <v>1</v>
      </c>
      <c r="D101" s="22">
        <f t="shared" si="41"/>
        <v>1</v>
      </c>
      <c r="E101" s="22">
        <f>[3]Итого!DL101+F101</f>
        <v>2</v>
      </c>
      <c r="F101" s="22">
        <f>[4]Итого!DL101</f>
        <v>1</v>
      </c>
      <c r="G101" s="23">
        <f t="shared" si="48"/>
        <v>200</v>
      </c>
      <c r="H101" s="22">
        <f t="shared" si="42"/>
        <v>1</v>
      </c>
      <c r="I101" s="22">
        <f t="shared" si="43"/>
        <v>1</v>
      </c>
      <c r="J101" s="22">
        <f t="shared" si="44"/>
        <v>0</v>
      </c>
      <c r="K101" s="37">
        <f t="shared" si="45"/>
        <v>0</v>
      </c>
      <c r="L101" s="24">
        <f t="shared" si="46"/>
        <v>-1</v>
      </c>
      <c r="M101" s="25">
        <f t="shared" si="47"/>
        <v>0</v>
      </c>
      <c r="N101" s="37">
        <v>1</v>
      </c>
      <c r="O101" s="37"/>
      <c r="P101" s="45" t="s">
        <v>110</v>
      </c>
    </row>
    <row r="102" spans="1:16" ht="27.75" x14ac:dyDescent="0.35">
      <c r="A102" s="20">
        <v>85</v>
      </c>
      <c r="B102" s="21" t="s">
        <v>111</v>
      </c>
      <c r="C102" s="22">
        <f>[2]V_МО_21!DL102</f>
        <v>433</v>
      </c>
      <c r="D102" s="22">
        <f t="shared" si="41"/>
        <v>325</v>
      </c>
      <c r="E102" s="22">
        <f>[3]Итого!DL102+F102</f>
        <v>384</v>
      </c>
      <c r="F102" s="22">
        <f>[4]Итого!DL102</f>
        <v>17</v>
      </c>
      <c r="G102" s="23">
        <f t="shared" si="48"/>
        <v>118.15</v>
      </c>
      <c r="H102" s="22">
        <f t="shared" si="42"/>
        <v>59</v>
      </c>
      <c r="I102" s="22">
        <f t="shared" si="43"/>
        <v>59</v>
      </c>
      <c r="J102" s="22">
        <f t="shared" si="44"/>
        <v>0</v>
      </c>
      <c r="K102" s="37">
        <f t="shared" si="45"/>
        <v>43</v>
      </c>
      <c r="L102" s="24">
        <f t="shared" si="46"/>
        <v>49</v>
      </c>
      <c r="M102" s="25">
        <f t="shared" si="47"/>
        <v>1.1000000000000001</v>
      </c>
      <c r="N102" s="37">
        <v>64</v>
      </c>
      <c r="O102" s="37"/>
      <c r="P102" s="45" t="s">
        <v>112</v>
      </c>
    </row>
    <row r="103" spans="1:16" ht="27.75" x14ac:dyDescent="0.3">
      <c r="A103" s="20">
        <v>79</v>
      </c>
      <c r="B103" s="21" t="s">
        <v>113</v>
      </c>
      <c r="C103" s="22">
        <f>[2]V_МО_21!DL103</f>
        <v>0</v>
      </c>
      <c r="D103" s="22">
        <f t="shared" si="41"/>
        <v>0</v>
      </c>
      <c r="E103" s="22">
        <f>[3]Итого!DL103+F103</f>
        <v>0</v>
      </c>
      <c r="F103" s="22">
        <f>[4]Итого!DL103</f>
        <v>0</v>
      </c>
      <c r="G103" s="23">
        <f t="shared" si="48"/>
        <v>0</v>
      </c>
      <c r="H103" s="22">
        <f t="shared" si="42"/>
        <v>0</v>
      </c>
      <c r="I103" s="22">
        <f t="shared" si="43"/>
        <v>0</v>
      </c>
      <c r="J103" s="22">
        <f t="shared" si="44"/>
        <v>0</v>
      </c>
      <c r="K103" s="37">
        <f t="shared" si="45"/>
        <v>0</v>
      </c>
      <c r="L103" s="24">
        <f t="shared" si="46"/>
        <v>0</v>
      </c>
      <c r="M103" s="25">
        <f t="shared" si="47"/>
        <v>0</v>
      </c>
      <c r="N103" s="37"/>
      <c r="O103" s="37"/>
      <c r="P103" s="26"/>
    </row>
    <row r="104" spans="1:16" ht="27.75" x14ac:dyDescent="0.3">
      <c r="A104" s="20">
        <v>80</v>
      </c>
      <c r="B104" s="21" t="s">
        <v>114</v>
      </c>
      <c r="C104" s="22">
        <f>[2]V_МО_21!DL104</f>
        <v>0</v>
      </c>
      <c r="D104" s="22">
        <f t="shared" si="41"/>
        <v>0</v>
      </c>
      <c r="E104" s="22">
        <f>[3]Итого!DL104+F104</f>
        <v>0</v>
      </c>
      <c r="F104" s="22">
        <f>[4]Итого!DL104</f>
        <v>0</v>
      </c>
      <c r="G104" s="23">
        <f t="shared" si="48"/>
        <v>0</v>
      </c>
      <c r="H104" s="22">
        <f t="shared" si="42"/>
        <v>0</v>
      </c>
      <c r="I104" s="22">
        <f t="shared" si="43"/>
        <v>0</v>
      </c>
      <c r="J104" s="22">
        <f t="shared" si="44"/>
        <v>0</v>
      </c>
      <c r="K104" s="37">
        <f t="shared" si="45"/>
        <v>0</v>
      </c>
      <c r="L104" s="24">
        <f t="shared" si="46"/>
        <v>0</v>
      </c>
      <c r="M104" s="25">
        <f t="shared" si="47"/>
        <v>0</v>
      </c>
      <c r="N104" s="37"/>
      <c r="O104" s="37"/>
      <c r="P104" s="26"/>
    </row>
    <row r="105" spans="1:16" ht="27" x14ac:dyDescent="0.3">
      <c r="A105" s="33"/>
      <c r="B105" s="40" t="s">
        <v>115</v>
      </c>
      <c r="C105" s="35">
        <f>SUM(C72:C104)</f>
        <v>12852</v>
      </c>
      <c r="D105" s="35">
        <f>SUM(D72:D104)</f>
        <v>9641</v>
      </c>
      <c r="E105" s="35">
        <f>SUM(E72:E104)</f>
        <v>9871</v>
      </c>
      <c r="F105" s="35">
        <f>SUM(F72:F104)</f>
        <v>46</v>
      </c>
      <c r="G105" s="31">
        <f>IFERROR(ROUND(E105/D105*100,2),0)</f>
        <v>102.39</v>
      </c>
      <c r="H105" s="35">
        <f>SUM(H72:H104)</f>
        <v>230</v>
      </c>
      <c r="I105" s="35">
        <f>SUM(I72:I104)</f>
        <v>496</v>
      </c>
      <c r="J105" s="35">
        <f>SUM(J72:J104)</f>
        <v>-266</v>
      </c>
      <c r="K105" s="35">
        <f>SUM(K72:K104)</f>
        <v>1098</v>
      </c>
      <c r="L105" s="35">
        <f>SUM(L72:L104)</f>
        <v>2981</v>
      </c>
      <c r="M105" s="32">
        <f t="shared" si="47"/>
        <v>2.7</v>
      </c>
      <c r="N105" s="35">
        <f>SUM(N72:N104)</f>
        <v>571</v>
      </c>
      <c r="O105" s="35">
        <f>SUM(O72:O104)</f>
        <v>0</v>
      </c>
      <c r="P105" s="35"/>
    </row>
    <row r="106" spans="1:16" ht="27" customHeight="1" x14ac:dyDescent="0.3">
      <c r="A106" s="33"/>
      <c r="B106" s="40" t="s">
        <v>116</v>
      </c>
      <c r="C106" s="35">
        <f>C105+C71+C64+C62+C60</f>
        <v>77109</v>
      </c>
      <c r="D106" s="35">
        <f>D105+D71+D64+D62+D60</f>
        <v>57837</v>
      </c>
      <c r="E106" s="35">
        <f>E105+E71+E64+E62+E60</f>
        <v>55645</v>
      </c>
      <c r="F106" s="35">
        <f>F105+F71+F64+F62+F60</f>
        <v>55</v>
      </c>
      <c r="G106" s="31">
        <f t="shared" si="48"/>
        <v>96.21</v>
      </c>
      <c r="H106" s="35">
        <f>H105+H71+H64+H62+H60</f>
        <v>-2192</v>
      </c>
      <c r="I106" s="35">
        <f>I105+I71+I64+I62+I60</f>
        <v>2740</v>
      </c>
      <c r="J106" s="35">
        <f>J105+J71+J64+J62+J60</f>
        <v>-4932</v>
      </c>
      <c r="K106" s="35">
        <f>K105+K71+K64+K62+K60</f>
        <v>6184</v>
      </c>
      <c r="L106" s="35">
        <f>L105+L71+L64+L62+L60</f>
        <v>21464</v>
      </c>
      <c r="M106" s="32">
        <f t="shared" si="47"/>
        <v>3.5</v>
      </c>
      <c r="N106" s="35">
        <f>N105+N71+N64+N62+N60</f>
        <v>927</v>
      </c>
      <c r="O106" s="35">
        <f>O105+O71+O64+O62+O60</f>
        <v>0</v>
      </c>
      <c r="P106" s="35"/>
    </row>
    <row r="107" spans="1:16" ht="46.5" customHeight="1" x14ac:dyDescent="0.25">
      <c r="A107" s="46"/>
      <c r="B107" s="47" t="s">
        <v>117</v>
      </c>
      <c r="C107" s="22">
        <f>[2]V_МО_21!$DL$107</f>
        <v>1144</v>
      </c>
      <c r="D107" s="22">
        <f>ROUND(C107/12*$D$5,0)</f>
        <v>858</v>
      </c>
      <c r="E107" s="22">
        <v>560</v>
      </c>
      <c r="F107" s="22">
        <f>[4]Итого!DL107</f>
        <v>0</v>
      </c>
      <c r="G107" s="23">
        <f t="shared" si="48"/>
        <v>65.27</v>
      </c>
      <c r="H107" s="22">
        <f>ROUND(E107-D107,0)</f>
        <v>-298</v>
      </c>
      <c r="I107" s="22">
        <f>IFERROR(IF(H107&gt;0,H107,0),0)</f>
        <v>0</v>
      </c>
      <c r="J107" s="22">
        <f>IFERROR(IF(H107&lt;0,H107,0),0)</f>
        <v>-298</v>
      </c>
      <c r="K107" s="37">
        <f>ROUND(E107/$K$5,0)</f>
        <v>62</v>
      </c>
      <c r="L107" s="24">
        <f>ROUND((C107-E107),0)</f>
        <v>584</v>
      </c>
      <c r="M107" s="25">
        <f t="shared" si="47"/>
        <v>9.4</v>
      </c>
      <c r="N107" s="37"/>
      <c r="O107" s="48"/>
      <c r="P107" s="26"/>
    </row>
    <row r="108" spans="1:16" ht="27" x14ac:dyDescent="0.35">
      <c r="A108" s="49"/>
      <c r="B108" s="34" t="s">
        <v>118</v>
      </c>
      <c r="C108" s="50">
        <f t="shared" ref="C108:O108" si="49">C107+C106</f>
        <v>78253</v>
      </c>
      <c r="D108" s="50">
        <f t="shared" si="49"/>
        <v>58695</v>
      </c>
      <c r="E108" s="50">
        <f t="shared" si="49"/>
        <v>56205</v>
      </c>
      <c r="F108" s="50">
        <f t="shared" si="49"/>
        <v>55</v>
      </c>
      <c r="G108" s="31">
        <f t="shared" si="48"/>
        <v>95.76</v>
      </c>
      <c r="H108" s="50">
        <f t="shared" si="49"/>
        <v>-2490</v>
      </c>
      <c r="I108" s="50">
        <f t="shared" si="49"/>
        <v>2740</v>
      </c>
      <c r="J108" s="50">
        <f t="shared" si="49"/>
        <v>-5230</v>
      </c>
      <c r="K108" s="50">
        <f t="shared" si="49"/>
        <v>6246</v>
      </c>
      <c r="L108" s="50">
        <f t="shared" si="49"/>
        <v>22048</v>
      </c>
      <c r="M108" s="32">
        <f t="shared" si="47"/>
        <v>3.5</v>
      </c>
      <c r="N108" s="50">
        <f t="shared" si="49"/>
        <v>927</v>
      </c>
      <c r="O108" s="50">
        <f t="shared" si="49"/>
        <v>0</v>
      </c>
      <c r="P108" s="50"/>
    </row>
    <row r="109" spans="1:16" x14ac:dyDescent="0.4">
      <c r="J109" s="51"/>
      <c r="K109" s="52"/>
      <c r="L109" s="52"/>
      <c r="M109" s="52"/>
      <c r="N109" s="52"/>
    </row>
    <row r="110" spans="1:16" s="19" customFormat="1" x14ac:dyDescent="0.4">
      <c r="C110" s="53"/>
      <c r="D110" s="53"/>
      <c r="E110" s="53"/>
      <c r="F110" s="53"/>
      <c r="G110" s="54"/>
      <c r="H110" s="5"/>
      <c r="I110" s="5"/>
      <c r="J110" s="5"/>
      <c r="K110" s="55"/>
      <c r="L110" s="55"/>
      <c r="M110" s="56"/>
    </row>
    <row r="111" spans="1:16" x14ac:dyDescent="0.4">
      <c r="C111" s="57"/>
      <c r="D111" s="57"/>
      <c r="E111" s="57"/>
      <c r="F111" s="57"/>
      <c r="K111" s="58"/>
      <c r="L111" s="58"/>
      <c r="M111" s="58"/>
    </row>
    <row r="112" spans="1:16" ht="33" x14ac:dyDescent="0.45"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</row>
    <row r="113" spans="12:12" x14ac:dyDescent="0.4">
      <c r="L113" s="58"/>
    </row>
  </sheetData>
  <mergeCells count="16">
    <mergeCell ref="P13:P14"/>
    <mergeCell ref="D112:O112"/>
    <mergeCell ref="B1:O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  <mergeCell ref="L13:L14"/>
    <mergeCell ref="M13:M14"/>
    <mergeCell ref="N13:N14"/>
    <mergeCell ref="O13:O14"/>
  </mergeCells>
  <conditionalFormatting sqref="D62:F62 D71:F71 D108:F108 P22 P29 P33 P59:P60 P62 P64 P71 P105:P106 O108:P108 D64:N64 D22:F22 D29:F29 D33:F33 D59:F60 G17:O18 G65:N108 C17:C108 O20:O106 G20:N63 G19:M19 D105:F106">
    <cfRule type="cellIs" dxfId="3" priority="4" operator="lessThan">
      <formula>0</formula>
    </cfRule>
  </conditionalFormatting>
  <conditionalFormatting sqref="E107:F107 E23:F28 E30:F32 E34:F58 E61:F61 E63:F63 E65:F70 E72:F104 E17:F21">
    <cfRule type="cellIs" dxfId="2" priority="3" operator="lessThan">
      <formula>0</formula>
    </cfRule>
  </conditionalFormatting>
  <conditionalFormatting sqref="D23:D28 D30:D32 D34:D58 D61 D63 D65:D70 D72:D104 D107 D17:D21">
    <cfRule type="cellIs" dxfId="1" priority="2" operator="lessThan">
      <formula>0</formula>
    </cfRule>
  </conditionalFormatting>
  <conditionalFormatting sqref="N19:O19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 всего распредел на месяц</vt:lpstr>
      <vt:lpstr>'ДС всего распредел на месяц'!Область_печати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Кондратьева Наталья Сергеевна</cp:lastModifiedBy>
  <cp:lastPrinted>2021-10-07T13:54:07Z</cp:lastPrinted>
  <dcterms:created xsi:type="dcterms:W3CDTF">2021-10-07T13:49:29Z</dcterms:created>
  <dcterms:modified xsi:type="dcterms:W3CDTF">2021-10-08T12:32:38Z</dcterms:modified>
</cp:coreProperties>
</file>